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atech365.sharepoint.com/sites/ComptrollerOffice/Share/Budget FY25/Final Files for Budget Submission and Printing/"/>
    </mc:Choice>
  </mc:AlternateContent>
  <xr:revisionPtr revIDLastSave="8" documentId="8_{728E8262-1035-43F6-AC8C-DF4F515D16CA}" xr6:coauthVersionLast="47" xr6:coauthVersionMax="47" xr10:uidLastSave="{66DEDF0B-FB72-4901-B664-F58BF727A3A5}"/>
  <bookViews>
    <workbookView xWindow="25080" yWindow="-120" windowWidth="25440" windowHeight="15270" activeTab="1" xr2:uid="{00000000-000D-0000-FFFF-FFFF00000000}"/>
  </bookViews>
  <sheets>
    <sheet name="Original" sheetId="1" r:id="rId1"/>
    <sheet name="In BOR-4A Format" sheetId="2" r:id="rId2"/>
    <sheet name="Totals" sheetId="3" r:id="rId3"/>
  </sheets>
  <definedNames>
    <definedName name="_xlnm._FilterDatabase" localSheetId="1" hidden="1">'In BOR-4A Format'!$A$6:$G$1502</definedName>
    <definedName name="_xlnm.Print_Area" localSheetId="1">'In BOR-4A Format'!$A$1:$E$1502</definedName>
    <definedName name="_xlnm.Print_Titles" localSheetId="1">'In BOR-4A Format'!$1:$6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99" i="2" l="1"/>
  <c r="E1500" i="2" s="1"/>
  <c r="B1499" i="2"/>
  <c r="B1500" i="2" s="1"/>
  <c r="D1499" i="2"/>
  <c r="D1500" i="2" s="1"/>
  <c r="C1499" i="2"/>
  <c r="C1500" i="2" s="1"/>
  <c r="E1493" i="2"/>
  <c r="D1493" i="2"/>
  <c r="C1493" i="2"/>
  <c r="B1493" i="2"/>
  <c r="D1489" i="2"/>
  <c r="C1489" i="2"/>
  <c r="B1489" i="2"/>
  <c r="E1489" i="2"/>
  <c r="D1485" i="2"/>
  <c r="C1485" i="2"/>
  <c r="B1485" i="2"/>
  <c r="E1485" i="2"/>
  <c r="D1476" i="2"/>
  <c r="C1476" i="2"/>
  <c r="B1476" i="2"/>
  <c r="E1476" i="2"/>
  <c r="D1473" i="2"/>
  <c r="C1473" i="2"/>
  <c r="B1473" i="2"/>
  <c r="E1473" i="2"/>
  <c r="D1470" i="2"/>
  <c r="C1470" i="2"/>
  <c r="B1470" i="2"/>
  <c r="E1470" i="2"/>
  <c r="D1462" i="2"/>
  <c r="C1462" i="2"/>
  <c r="B1462" i="2"/>
  <c r="E1462" i="2"/>
  <c r="D1452" i="2"/>
  <c r="C1452" i="2"/>
  <c r="B1452" i="2"/>
  <c r="E1452" i="2"/>
  <c r="D1443" i="2"/>
  <c r="C1443" i="2"/>
  <c r="B1443" i="2"/>
  <c r="E1443" i="2"/>
  <c r="D1437" i="2"/>
  <c r="C1437" i="2"/>
  <c r="B1437" i="2"/>
  <c r="E1437" i="2"/>
  <c r="D1429" i="2"/>
  <c r="C1429" i="2"/>
  <c r="B1429" i="2"/>
  <c r="E1429" i="2"/>
  <c r="E1419" i="2"/>
  <c r="D1419" i="2"/>
  <c r="C1419" i="2"/>
  <c r="B1419" i="2"/>
  <c r="E1416" i="2"/>
  <c r="D1416" i="2"/>
  <c r="C1416" i="2"/>
  <c r="B1416" i="2"/>
  <c r="E1413" i="2"/>
  <c r="D1413" i="2"/>
  <c r="C1413" i="2"/>
  <c r="B1413" i="2"/>
  <c r="E1410" i="2"/>
  <c r="D1410" i="2"/>
  <c r="C1410" i="2"/>
  <c r="B1410" i="2"/>
  <c r="E1407" i="2"/>
  <c r="D1407" i="2"/>
  <c r="C1407" i="2"/>
  <c r="B1407" i="2"/>
  <c r="E1404" i="2"/>
  <c r="D1404" i="2"/>
  <c r="C1404" i="2"/>
  <c r="B1404" i="2"/>
  <c r="E1401" i="2"/>
  <c r="D1401" i="2"/>
  <c r="C1401" i="2"/>
  <c r="B1401" i="2"/>
  <c r="E1398" i="2"/>
  <c r="D1398" i="2"/>
  <c r="C1398" i="2"/>
  <c r="B1398" i="2"/>
  <c r="E1395" i="2"/>
  <c r="D1395" i="2"/>
  <c r="C1395" i="2"/>
  <c r="B1395" i="2"/>
  <c r="E1392" i="2"/>
  <c r="D1392" i="2"/>
  <c r="C1392" i="2"/>
  <c r="B1392" i="2"/>
  <c r="E1389" i="2"/>
  <c r="D1389" i="2"/>
  <c r="C1389" i="2"/>
  <c r="B1389" i="2"/>
  <c r="E1386" i="2"/>
  <c r="D1386" i="2"/>
  <c r="C1386" i="2"/>
  <c r="B1386" i="2"/>
  <c r="E1383" i="2"/>
  <c r="D1383" i="2"/>
  <c r="C1383" i="2"/>
  <c r="B1383" i="2"/>
  <c r="E1380" i="2"/>
  <c r="D1380" i="2"/>
  <c r="C1380" i="2"/>
  <c r="B1380" i="2"/>
  <c r="E1377" i="2"/>
  <c r="D1377" i="2"/>
  <c r="C1377" i="2"/>
  <c r="B1377" i="2"/>
  <c r="E1374" i="2"/>
  <c r="D1374" i="2"/>
  <c r="C1374" i="2"/>
  <c r="B1374" i="2"/>
  <c r="E1371" i="2"/>
  <c r="D1371" i="2"/>
  <c r="C1371" i="2"/>
  <c r="B1371" i="2"/>
  <c r="E1368" i="2"/>
  <c r="D1368" i="2"/>
  <c r="C1368" i="2"/>
  <c r="B1368" i="2"/>
  <c r="E1365" i="2"/>
  <c r="D1365" i="2"/>
  <c r="C1365" i="2"/>
  <c r="B1365" i="2"/>
  <c r="E1362" i="2"/>
  <c r="D1362" i="2"/>
  <c r="C1362" i="2"/>
  <c r="B1362" i="2"/>
  <c r="E1359" i="2"/>
  <c r="D1359" i="2"/>
  <c r="C1359" i="2"/>
  <c r="B1359" i="2"/>
  <c r="E1356" i="2"/>
  <c r="D1356" i="2"/>
  <c r="C1356" i="2"/>
  <c r="B1356" i="2"/>
  <c r="E1353" i="2"/>
  <c r="D1353" i="2"/>
  <c r="C1353" i="2"/>
  <c r="B1353" i="2"/>
  <c r="E1350" i="2"/>
  <c r="D1350" i="2"/>
  <c r="C1350" i="2"/>
  <c r="B1350" i="2"/>
  <c r="D1347" i="2"/>
  <c r="C1347" i="2"/>
  <c r="B1347" i="2"/>
  <c r="E1347" i="2"/>
  <c r="D1344" i="2"/>
  <c r="C1344" i="2"/>
  <c r="B1344" i="2"/>
  <c r="E1344" i="2"/>
  <c r="E1340" i="2"/>
  <c r="D1340" i="2"/>
  <c r="C1340" i="2"/>
  <c r="B1340" i="2"/>
  <c r="E1337" i="2"/>
  <c r="D1337" i="2"/>
  <c r="C1337" i="2"/>
  <c r="B1337" i="2"/>
  <c r="D1334" i="2"/>
  <c r="C1334" i="2"/>
  <c r="B1334" i="2"/>
  <c r="E1334" i="2"/>
  <c r="E1328" i="2"/>
  <c r="D1328" i="2"/>
  <c r="C1328" i="2"/>
  <c r="B1328" i="2"/>
  <c r="E1321" i="2"/>
  <c r="D1321" i="2"/>
  <c r="C1321" i="2"/>
  <c r="B1321" i="2"/>
  <c r="E1317" i="2"/>
  <c r="D1317" i="2"/>
  <c r="C1317" i="2"/>
  <c r="B1317" i="2"/>
  <c r="D1313" i="2"/>
  <c r="C1313" i="2"/>
  <c r="B1313" i="2"/>
  <c r="E1313" i="2"/>
  <c r="E1309" i="2"/>
  <c r="D1309" i="2"/>
  <c r="C1309" i="2"/>
  <c r="B1309" i="2"/>
  <c r="E1306" i="2"/>
  <c r="D1306" i="2"/>
  <c r="C1306" i="2"/>
  <c r="B1306" i="2"/>
  <c r="D1303" i="2"/>
  <c r="C1303" i="2"/>
  <c r="B1303" i="2"/>
  <c r="E1303" i="2"/>
  <c r="D1300" i="2"/>
  <c r="C1300" i="2"/>
  <c r="B1300" i="2"/>
  <c r="E1300" i="2"/>
  <c r="D1296" i="2"/>
  <c r="C1296" i="2"/>
  <c r="B1296" i="2"/>
  <c r="E1296" i="2"/>
  <c r="E1287" i="2"/>
  <c r="D1287" i="2"/>
  <c r="C1287" i="2"/>
  <c r="B1287" i="2"/>
  <c r="D1283" i="2"/>
  <c r="C1283" i="2"/>
  <c r="B1283" i="2"/>
  <c r="E1283" i="2"/>
  <c r="D1275" i="2"/>
  <c r="C1275" i="2"/>
  <c r="B1275" i="2"/>
  <c r="E1275" i="2"/>
  <c r="E1269" i="2"/>
  <c r="D1269" i="2"/>
  <c r="C1269" i="2"/>
  <c r="B1269" i="2"/>
  <c r="D1266" i="2"/>
  <c r="C1266" i="2"/>
  <c r="B1266" i="2"/>
  <c r="E1266" i="2"/>
  <c r="D1262" i="2"/>
  <c r="C1262" i="2"/>
  <c r="B1262" i="2"/>
  <c r="E1262" i="2"/>
  <c r="E1259" i="2"/>
  <c r="D1259" i="2"/>
  <c r="C1259" i="2"/>
  <c r="B1259" i="2"/>
  <c r="D1252" i="2"/>
  <c r="C1252" i="2"/>
  <c r="B1252" i="2"/>
  <c r="E1252" i="2"/>
  <c r="D1245" i="2"/>
  <c r="C1245" i="2"/>
  <c r="B1245" i="2"/>
  <c r="E1245" i="2"/>
  <c r="D1235" i="2"/>
  <c r="C1235" i="2"/>
  <c r="B1235" i="2"/>
  <c r="E1235" i="2"/>
  <c r="D1227" i="2"/>
  <c r="C1227" i="2"/>
  <c r="B1227" i="2"/>
  <c r="E1227" i="2"/>
  <c r="D1223" i="2"/>
  <c r="C1223" i="2"/>
  <c r="B1223" i="2"/>
  <c r="E1223" i="2"/>
  <c r="D1218" i="2"/>
  <c r="C1218" i="2"/>
  <c r="B1218" i="2"/>
  <c r="E1218" i="2"/>
  <c r="D1212" i="2"/>
  <c r="C1212" i="2"/>
  <c r="B1212" i="2"/>
  <c r="E1212" i="2"/>
  <c r="D1202" i="2"/>
  <c r="C1202" i="2"/>
  <c r="B1202" i="2"/>
  <c r="E1202" i="2"/>
  <c r="D1193" i="2"/>
  <c r="C1193" i="2"/>
  <c r="B1193" i="2"/>
  <c r="E1193" i="2"/>
  <c r="D1185" i="2"/>
  <c r="C1185" i="2"/>
  <c r="B1185" i="2"/>
  <c r="E1185" i="2"/>
  <c r="D1174" i="2"/>
  <c r="C1174" i="2"/>
  <c r="B1174" i="2"/>
  <c r="E1174" i="2"/>
  <c r="D1166" i="2"/>
  <c r="C1166" i="2"/>
  <c r="B1166" i="2"/>
  <c r="E1166" i="2"/>
  <c r="E1156" i="2"/>
  <c r="D1156" i="2"/>
  <c r="C1156" i="2"/>
  <c r="B1156" i="2"/>
  <c r="D1147" i="2"/>
  <c r="C1147" i="2"/>
  <c r="B1147" i="2"/>
  <c r="E1147" i="2"/>
  <c r="D1138" i="2"/>
  <c r="C1138" i="2"/>
  <c r="B1138" i="2"/>
  <c r="E1138" i="2"/>
  <c r="D1130" i="2"/>
  <c r="C1130" i="2"/>
  <c r="B1130" i="2"/>
  <c r="E1130" i="2"/>
  <c r="E1121" i="2"/>
  <c r="D1121" i="2"/>
  <c r="C1121" i="2"/>
  <c r="B1121" i="2"/>
  <c r="D1111" i="2"/>
  <c r="C1111" i="2"/>
  <c r="B1111" i="2"/>
  <c r="E1111" i="2"/>
  <c r="D1101" i="2"/>
  <c r="C1101" i="2"/>
  <c r="B1101" i="2"/>
  <c r="E1101" i="2"/>
  <c r="D1093" i="2"/>
  <c r="C1093" i="2"/>
  <c r="B1093" i="2"/>
  <c r="E1093" i="2"/>
  <c r="D1088" i="2"/>
  <c r="C1088" i="2"/>
  <c r="B1088" i="2"/>
  <c r="E1088" i="2"/>
  <c r="D1082" i="2"/>
  <c r="C1082" i="2"/>
  <c r="B1082" i="2"/>
  <c r="E1082" i="2"/>
  <c r="D1074" i="2"/>
  <c r="C1074" i="2"/>
  <c r="B1074" i="2"/>
  <c r="E1074" i="2"/>
  <c r="E1071" i="2"/>
  <c r="D1071" i="2"/>
  <c r="C1071" i="2"/>
  <c r="B1071" i="2"/>
  <c r="D1059" i="2"/>
  <c r="C1059" i="2"/>
  <c r="B1059" i="2"/>
  <c r="E1059" i="2"/>
  <c r="D1054" i="2"/>
  <c r="C1054" i="2"/>
  <c r="B1054" i="2"/>
  <c r="E1054" i="2"/>
  <c r="D1045" i="2"/>
  <c r="C1045" i="2"/>
  <c r="B1045" i="2"/>
  <c r="E1045" i="2"/>
  <c r="E1042" i="2"/>
  <c r="D1042" i="2"/>
  <c r="C1042" i="2"/>
  <c r="B1042" i="2"/>
  <c r="D1038" i="2"/>
  <c r="C1038" i="2"/>
  <c r="B1038" i="2"/>
  <c r="E1038" i="2"/>
  <c r="D1034" i="2"/>
  <c r="C1034" i="2"/>
  <c r="B1034" i="2"/>
  <c r="E1034" i="2"/>
  <c r="E1026" i="2"/>
  <c r="D1026" i="2"/>
  <c r="C1026" i="2"/>
  <c r="B1026" i="2"/>
  <c r="D1017" i="2"/>
  <c r="C1017" i="2"/>
  <c r="B1017" i="2"/>
  <c r="E1017" i="2"/>
  <c r="D1008" i="2"/>
  <c r="C1008" i="2"/>
  <c r="B1008" i="2"/>
  <c r="E1008" i="2"/>
  <c r="D1003" i="2"/>
  <c r="C1003" i="2"/>
  <c r="B1003" i="2"/>
  <c r="E1003" i="2"/>
  <c r="D999" i="2"/>
  <c r="C999" i="2"/>
  <c r="B999" i="2"/>
  <c r="E999" i="2"/>
  <c r="E991" i="2"/>
  <c r="D991" i="2"/>
  <c r="C991" i="2"/>
  <c r="B991" i="2"/>
  <c r="D981" i="2"/>
  <c r="C981" i="2"/>
  <c r="B981" i="2"/>
  <c r="E981" i="2"/>
  <c r="D971" i="2"/>
  <c r="C971" i="2"/>
  <c r="B971" i="2"/>
  <c r="E971" i="2"/>
  <c r="E965" i="2"/>
  <c r="D965" i="2"/>
  <c r="C965" i="2"/>
  <c r="B965" i="2"/>
  <c r="D962" i="2"/>
  <c r="C962" i="2"/>
  <c r="B962" i="2"/>
  <c r="E962" i="2"/>
  <c r="D959" i="2"/>
  <c r="C959" i="2"/>
  <c r="B959" i="2"/>
  <c r="E959" i="2"/>
  <c r="D951" i="2"/>
  <c r="C951" i="2"/>
  <c r="B951" i="2"/>
  <c r="E951" i="2"/>
  <c r="D941" i="2"/>
  <c r="C941" i="2"/>
  <c r="B941" i="2"/>
  <c r="E941" i="2"/>
  <c r="E933" i="2"/>
  <c r="D933" i="2"/>
  <c r="C933" i="2"/>
  <c r="B933" i="2"/>
  <c r="E929" i="2"/>
  <c r="D929" i="2"/>
  <c r="C929" i="2"/>
  <c r="B929" i="2"/>
  <c r="D925" i="2"/>
  <c r="C925" i="2"/>
  <c r="B925" i="2"/>
  <c r="E925" i="2"/>
  <c r="E922" i="2"/>
  <c r="D922" i="2"/>
  <c r="C922" i="2"/>
  <c r="B922" i="2"/>
  <c r="E918" i="2"/>
  <c r="D918" i="2"/>
  <c r="C918" i="2"/>
  <c r="B918" i="2"/>
  <c r="D914" i="2"/>
  <c r="C914" i="2"/>
  <c r="B914" i="2"/>
  <c r="E914" i="2"/>
  <c r="B910" i="2"/>
  <c r="D910" i="2"/>
  <c r="C910" i="2"/>
  <c r="E910" i="2"/>
  <c r="D904" i="2"/>
  <c r="C904" i="2"/>
  <c r="B904" i="2"/>
  <c r="E904" i="2"/>
  <c r="D901" i="2"/>
  <c r="C901" i="2"/>
  <c r="B901" i="2"/>
  <c r="E901" i="2"/>
  <c r="D892" i="2"/>
  <c r="C892" i="2"/>
  <c r="B892" i="2"/>
  <c r="E892" i="2"/>
  <c r="D886" i="2"/>
  <c r="C886" i="2"/>
  <c r="B886" i="2"/>
  <c r="E886" i="2"/>
  <c r="D881" i="2"/>
  <c r="C881" i="2"/>
  <c r="B881" i="2"/>
  <c r="E881" i="2"/>
  <c r="D874" i="2"/>
  <c r="C874" i="2"/>
  <c r="B874" i="2"/>
  <c r="E874" i="2"/>
  <c r="D871" i="2"/>
  <c r="C871" i="2"/>
  <c r="B871" i="2"/>
  <c r="E871" i="2"/>
  <c r="D867" i="2"/>
  <c r="C867" i="2"/>
  <c r="B867" i="2"/>
  <c r="E867" i="2"/>
  <c r="D857" i="2"/>
  <c r="C857" i="2"/>
  <c r="B857" i="2"/>
  <c r="E857" i="2"/>
  <c r="D846" i="2"/>
  <c r="C846" i="2"/>
  <c r="B846" i="2"/>
  <c r="E846" i="2"/>
  <c r="D837" i="2"/>
  <c r="C837" i="2"/>
  <c r="B837" i="2"/>
  <c r="E837" i="2"/>
  <c r="D830" i="2"/>
  <c r="C830" i="2"/>
  <c r="B830" i="2"/>
  <c r="E830" i="2"/>
  <c r="D819" i="2"/>
  <c r="C819" i="2"/>
  <c r="B819" i="2"/>
  <c r="E819" i="2"/>
  <c r="D810" i="2"/>
  <c r="C810" i="2"/>
  <c r="B810" i="2"/>
  <c r="E810" i="2"/>
  <c r="D802" i="2"/>
  <c r="C802" i="2"/>
  <c r="B802" i="2"/>
  <c r="E802" i="2"/>
  <c r="D793" i="2"/>
  <c r="C793" i="2"/>
  <c r="B793" i="2"/>
  <c r="E793" i="2"/>
  <c r="D786" i="2"/>
  <c r="C786" i="2"/>
  <c r="B786" i="2"/>
  <c r="E786" i="2"/>
  <c r="D778" i="2"/>
  <c r="C778" i="2"/>
  <c r="B778" i="2"/>
  <c r="E778" i="2"/>
  <c r="D771" i="2"/>
  <c r="C771" i="2"/>
  <c r="B771" i="2"/>
  <c r="E771" i="2"/>
  <c r="D762" i="2"/>
  <c r="C762" i="2"/>
  <c r="B762" i="2"/>
  <c r="E762" i="2"/>
  <c r="D755" i="2"/>
  <c r="C755" i="2"/>
  <c r="B755" i="2"/>
  <c r="E755" i="2"/>
  <c r="D745" i="2"/>
  <c r="C745" i="2"/>
  <c r="B745" i="2"/>
  <c r="E745" i="2"/>
  <c r="D736" i="2"/>
  <c r="C736" i="2"/>
  <c r="B736" i="2"/>
  <c r="E736" i="2"/>
  <c r="B1420" i="2" l="1"/>
  <c r="E1494" i="2"/>
  <c r="C1494" i="2"/>
  <c r="B1494" i="2"/>
  <c r="D1494" i="2"/>
  <c r="E1420" i="2"/>
  <c r="D1420" i="2"/>
  <c r="C1420" i="2"/>
  <c r="E1329" i="2"/>
  <c r="D1329" i="2"/>
  <c r="C1329" i="2"/>
  <c r="B1329" i="2"/>
  <c r="E1060" i="2"/>
  <c r="D1060" i="2"/>
  <c r="C1060" i="2"/>
  <c r="B1060" i="2"/>
  <c r="D934" i="2"/>
  <c r="C934" i="2"/>
  <c r="E934" i="2"/>
  <c r="B934" i="2"/>
  <c r="D723" i="2"/>
  <c r="C723" i="2"/>
  <c r="B723" i="2"/>
  <c r="E723" i="2"/>
  <c r="D720" i="2"/>
  <c r="C720" i="2"/>
  <c r="B720" i="2"/>
  <c r="E720" i="2"/>
  <c r="D708" i="2"/>
  <c r="C708" i="2"/>
  <c r="B708" i="2"/>
  <c r="E708" i="2"/>
  <c r="D704" i="2"/>
  <c r="C704" i="2"/>
  <c r="B704" i="2"/>
  <c r="E704" i="2"/>
  <c r="E699" i="2"/>
  <c r="D699" i="2"/>
  <c r="C699" i="2"/>
  <c r="B699" i="2"/>
  <c r="D695" i="2"/>
  <c r="C695" i="2"/>
  <c r="B695" i="2"/>
  <c r="E695" i="2"/>
  <c r="E691" i="2"/>
  <c r="D691" i="2"/>
  <c r="C691" i="2"/>
  <c r="B691" i="2"/>
  <c r="D683" i="2"/>
  <c r="C683" i="2"/>
  <c r="B683" i="2"/>
  <c r="E683" i="2"/>
  <c r="D675" i="2"/>
  <c r="C675" i="2"/>
  <c r="B675" i="2"/>
  <c r="E675" i="2"/>
  <c r="E669" i="2"/>
  <c r="D669" i="2"/>
  <c r="C669" i="2"/>
  <c r="B669" i="2"/>
  <c r="D665" i="2"/>
  <c r="C665" i="2"/>
  <c r="B665" i="2"/>
  <c r="E665" i="2"/>
  <c r="E657" i="2"/>
  <c r="D657" i="2"/>
  <c r="C657" i="2"/>
  <c r="B657" i="2"/>
  <c r="E653" i="2"/>
  <c r="D653" i="2"/>
  <c r="C653" i="2"/>
  <c r="B653" i="2"/>
  <c r="E649" i="2"/>
  <c r="D649" i="2"/>
  <c r="C649" i="2"/>
  <c r="B649" i="2"/>
  <c r="E645" i="2"/>
  <c r="D645" i="2"/>
  <c r="C645" i="2"/>
  <c r="B645" i="2"/>
  <c r="E641" i="2"/>
  <c r="D641" i="2"/>
  <c r="C641" i="2"/>
  <c r="B641" i="2"/>
  <c r="E637" i="2"/>
  <c r="D637" i="2"/>
  <c r="C637" i="2"/>
  <c r="B637" i="2"/>
  <c r="E633" i="2"/>
  <c r="D633" i="2"/>
  <c r="C633" i="2"/>
  <c r="B633" i="2"/>
  <c r="D628" i="2"/>
  <c r="C628" i="2"/>
  <c r="B628" i="2"/>
  <c r="E628" i="2"/>
  <c r="E623" i="2"/>
  <c r="D623" i="2"/>
  <c r="C623" i="2"/>
  <c r="B623" i="2"/>
  <c r="E619" i="2"/>
  <c r="D619" i="2"/>
  <c r="C619" i="2"/>
  <c r="B619" i="2"/>
  <c r="E615" i="2"/>
  <c r="D615" i="2"/>
  <c r="C615" i="2"/>
  <c r="B615" i="2"/>
  <c r="E611" i="2"/>
  <c r="D611" i="2"/>
  <c r="C611" i="2"/>
  <c r="B611" i="2"/>
  <c r="E607" i="2"/>
  <c r="D607" i="2"/>
  <c r="C607" i="2"/>
  <c r="B607" i="2"/>
  <c r="E603" i="2"/>
  <c r="D603" i="2"/>
  <c r="C603" i="2"/>
  <c r="B603" i="2"/>
  <c r="E599" i="2"/>
  <c r="D599" i="2"/>
  <c r="C599" i="2"/>
  <c r="B599" i="2"/>
  <c r="E595" i="2"/>
  <c r="D595" i="2"/>
  <c r="C595" i="2"/>
  <c r="B595" i="2"/>
  <c r="E591" i="2"/>
  <c r="D591" i="2"/>
  <c r="C591" i="2"/>
  <c r="B591" i="2"/>
  <c r="D587" i="2"/>
  <c r="C587" i="2"/>
  <c r="B587" i="2"/>
  <c r="E587" i="2"/>
  <c r="D583" i="2"/>
  <c r="C583" i="2"/>
  <c r="B583" i="2"/>
  <c r="E583" i="2"/>
  <c r="E578" i="2"/>
  <c r="D578" i="2"/>
  <c r="C578" i="2"/>
  <c r="B578" i="2"/>
  <c r="E574" i="2"/>
  <c r="D574" i="2"/>
  <c r="C574" i="2"/>
  <c r="B574" i="2"/>
  <c r="E570" i="2"/>
  <c r="D570" i="2"/>
  <c r="C570" i="2"/>
  <c r="B570" i="2"/>
  <c r="E566" i="2"/>
  <c r="D566" i="2"/>
  <c r="C566" i="2"/>
  <c r="B566" i="2"/>
  <c r="E562" i="2"/>
  <c r="D562" i="2"/>
  <c r="C562" i="2"/>
  <c r="B562" i="2"/>
  <c r="E558" i="2"/>
  <c r="D558" i="2"/>
  <c r="C558" i="2"/>
  <c r="B558" i="2"/>
  <c r="E554" i="2"/>
  <c r="D554" i="2"/>
  <c r="C554" i="2"/>
  <c r="B554" i="2"/>
  <c r="E550" i="2"/>
  <c r="D550" i="2"/>
  <c r="C550" i="2"/>
  <c r="B550" i="2"/>
  <c r="E546" i="2"/>
  <c r="D546" i="2"/>
  <c r="C546" i="2"/>
  <c r="B546" i="2"/>
  <c r="E542" i="2"/>
  <c r="D542" i="2"/>
  <c r="C542" i="2"/>
  <c r="B542" i="2"/>
  <c r="E538" i="2"/>
  <c r="D538" i="2"/>
  <c r="C538" i="2"/>
  <c r="B538" i="2"/>
  <c r="E534" i="2"/>
  <c r="D534" i="2"/>
  <c r="C534" i="2"/>
  <c r="B534" i="2"/>
  <c r="E530" i="2"/>
  <c r="D530" i="2"/>
  <c r="C530" i="2"/>
  <c r="B530" i="2"/>
  <c r="E526" i="2"/>
  <c r="D526" i="2"/>
  <c r="C526" i="2"/>
  <c r="B526" i="2"/>
  <c r="E522" i="2"/>
  <c r="D522" i="2"/>
  <c r="C522" i="2"/>
  <c r="B522" i="2"/>
  <c r="D518" i="2"/>
  <c r="C518" i="2"/>
  <c r="B518" i="2"/>
  <c r="E518" i="2"/>
  <c r="E514" i="2"/>
  <c r="D514" i="2"/>
  <c r="C514" i="2"/>
  <c r="B514" i="2"/>
  <c r="D505" i="2"/>
  <c r="C505" i="2"/>
  <c r="B505" i="2"/>
  <c r="E505" i="2"/>
  <c r="E496" i="2"/>
  <c r="D496" i="2"/>
  <c r="C496" i="2"/>
  <c r="B496" i="2"/>
  <c r="D486" i="2"/>
  <c r="C486" i="2"/>
  <c r="B486" i="2"/>
  <c r="E486" i="2"/>
  <c r="D476" i="2"/>
  <c r="C476" i="2"/>
  <c r="B476" i="2"/>
  <c r="E476" i="2"/>
  <c r="D467" i="2"/>
  <c r="C467" i="2"/>
  <c r="B467" i="2"/>
  <c r="E467" i="2"/>
  <c r="E460" i="2"/>
  <c r="D460" i="2"/>
  <c r="C460" i="2"/>
  <c r="B460" i="2"/>
  <c r="D450" i="2"/>
  <c r="C450" i="2"/>
  <c r="B450" i="2"/>
  <c r="E450" i="2"/>
  <c r="E440" i="2"/>
  <c r="D440" i="2"/>
  <c r="C440" i="2"/>
  <c r="B440" i="2"/>
  <c r="E433" i="2"/>
  <c r="D433" i="2"/>
  <c r="C433" i="2"/>
  <c r="B433" i="2"/>
  <c r="E430" i="2"/>
  <c r="D430" i="2"/>
  <c r="C430" i="2"/>
  <c r="B430" i="2"/>
  <c r="E427" i="2"/>
  <c r="D427" i="2"/>
  <c r="C427" i="2"/>
  <c r="B427" i="2"/>
  <c r="E424" i="2"/>
  <c r="D424" i="2"/>
  <c r="C424" i="2"/>
  <c r="B424" i="2"/>
  <c r="E420" i="2"/>
  <c r="D420" i="2"/>
  <c r="C420" i="2"/>
  <c r="B420" i="2"/>
  <c r="E416" i="2"/>
  <c r="D416" i="2"/>
  <c r="C416" i="2"/>
  <c r="B416" i="2"/>
  <c r="D412" i="2"/>
  <c r="C412" i="2"/>
  <c r="B412" i="2"/>
  <c r="E412" i="2"/>
  <c r="D408" i="2"/>
  <c r="C408" i="2"/>
  <c r="B408" i="2"/>
  <c r="E408" i="2"/>
  <c r="D405" i="2"/>
  <c r="C405" i="2"/>
  <c r="B405" i="2"/>
  <c r="E405" i="2"/>
  <c r="D400" i="2"/>
  <c r="C400" i="2"/>
  <c r="B400" i="2"/>
  <c r="E400" i="2"/>
  <c r="D396" i="2"/>
  <c r="C396" i="2"/>
  <c r="B396" i="2"/>
  <c r="E396" i="2"/>
  <c r="E393" i="2"/>
  <c r="D393" i="2"/>
  <c r="C393" i="2"/>
  <c r="B393" i="2"/>
  <c r="D389" i="2"/>
  <c r="C389" i="2"/>
  <c r="B389" i="2"/>
  <c r="E389" i="2"/>
  <c r="D385" i="2"/>
  <c r="C385" i="2"/>
  <c r="B385" i="2"/>
  <c r="E385" i="2"/>
  <c r="D376" i="2"/>
  <c r="C376" i="2"/>
  <c r="B376" i="2"/>
  <c r="E376" i="2"/>
  <c r="D368" i="2"/>
  <c r="C368" i="2"/>
  <c r="B368" i="2"/>
  <c r="E368" i="2"/>
  <c r="D359" i="2"/>
  <c r="C359" i="2"/>
  <c r="B359" i="2"/>
  <c r="E359" i="2"/>
  <c r="D349" i="2"/>
  <c r="C349" i="2"/>
  <c r="B349" i="2"/>
  <c r="E349" i="2"/>
  <c r="D339" i="2"/>
  <c r="C339" i="2"/>
  <c r="B339" i="2"/>
  <c r="E339" i="2"/>
  <c r="E331" i="2"/>
  <c r="D331" i="2"/>
  <c r="C331" i="2"/>
  <c r="B331" i="2"/>
  <c r="D322" i="2"/>
  <c r="C322" i="2"/>
  <c r="B322" i="2"/>
  <c r="E322" i="2"/>
  <c r="E313" i="2"/>
  <c r="D313" i="2"/>
  <c r="C313" i="2"/>
  <c r="B313" i="2"/>
  <c r="E305" i="2"/>
  <c r="D305" i="2"/>
  <c r="C305" i="2"/>
  <c r="B305" i="2"/>
  <c r="D297" i="2"/>
  <c r="C297" i="2"/>
  <c r="B297" i="2"/>
  <c r="E297" i="2"/>
  <c r="E289" i="2"/>
  <c r="D289" i="2"/>
  <c r="C289" i="2"/>
  <c r="B289" i="2"/>
  <c r="D285" i="2"/>
  <c r="C285" i="2"/>
  <c r="B285" i="2"/>
  <c r="E285" i="2"/>
  <c r="D278" i="2"/>
  <c r="C278" i="2"/>
  <c r="B278" i="2"/>
  <c r="E278" i="2"/>
  <c r="D270" i="2"/>
  <c r="C270" i="2"/>
  <c r="B270" i="2"/>
  <c r="E270" i="2"/>
  <c r="D263" i="2"/>
  <c r="C263" i="2"/>
  <c r="B263" i="2"/>
  <c r="E263" i="2"/>
  <c r="D254" i="2"/>
  <c r="C254" i="2"/>
  <c r="B254" i="2"/>
  <c r="E254" i="2"/>
  <c r="E247" i="2"/>
  <c r="D247" i="2"/>
  <c r="C247" i="2"/>
  <c r="B247" i="2"/>
  <c r="B239" i="2"/>
  <c r="E239" i="2"/>
  <c r="D239" i="2"/>
  <c r="C239" i="2"/>
  <c r="B231" i="2"/>
  <c r="E231" i="2"/>
  <c r="D231" i="2"/>
  <c r="C231" i="2"/>
  <c r="E223" i="2"/>
  <c r="D223" i="2"/>
  <c r="C223" i="2"/>
  <c r="B223" i="2"/>
  <c r="E213" i="2"/>
  <c r="D213" i="2"/>
  <c r="C213" i="2"/>
  <c r="B213" i="2"/>
  <c r="E204" i="2"/>
  <c r="D204" i="2"/>
  <c r="C204" i="2"/>
  <c r="B204" i="2"/>
  <c r="E196" i="2"/>
  <c r="D196" i="2"/>
  <c r="C196" i="2"/>
  <c r="B196" i="2"/>
  <c r="E188" i="2"/>
  <c r="D188" i="2"/>
  <c r="C188" i="2"/>
  <c r="B188" i="2"/>
  <c r="E179" i="2"/>
  <c r="D179" i="2"/>
  <c r="C179" i="2"/>
  <c r="B179" i="2"/>
  <c r="E169" i="2"/>
  <c r="D169" i="2"/>
  <c r="C169" i="2"/>
  <c r="B169" i="2"/>
  <c r="E160" i="2"/>
  <c r="D160" i="2"/>
  <c r="C160" i="2"/>
  <c r="B160" i="2"/>
  <c r="B152" i="2"/>
  <c r="E152" i="2"/>
  <c r="D152" i="2"/>
  <c r="C152" i="2"/>
  <c r="E144" i="2"/>
  <c r="D144" i="2"/>
  <c r="C144" i="2"/>
  <c r="B144" i="2"/>
  <c r="E134" i="2"/>
  <c r="D134" i="2"/>
  <c r="C134" i="2"/>
  <c r="B134" i="2"/>
  <c r="E130" i="2"/>
  <c r="D130" i="2"/>
  <c r="C130" i="2"/>
  <c r="B130" i="2"/>
  <c r="E124" i="2"/>
  <c r="D124" i="2"/>
  <c r="C124" i="2"/>
  <c r="B124" i="2"/>
  <c r="E114" i="2"/>
  <c r="D114" i="2"/>
  <c r="C114" i="2"/>
  <c r="B114" i="2"/>
  <c r="E104" i="2"/>
  <c r="D104" i="2"/>
  <c r="C104" i="2"/>
  <c r="B104" i="2"/>
  <c r="E96" i="2"/>
  <c r="D96" i="2"/>
  <c r="C96" i="2"/>
  <c r="B96" i="2"/>
  <c r="E88" i="2"/>
  <c r="D88" i="2"/>
  <c r="C88" i="2"/>
  <c r="B88" i="2"/>
  <c r="E80" i="2"/>
  <c r="D80" i="2"/>
  <c r="C80" i="2"/>
  <c r="B80" i="2"/>
  <c r="E71" i="2"/>
  <c r="D71" i="2"/>
  <c r="C71" i="2"/>
  <c r="B71" i="2"/>
  <c r="E63" i="2"/>
  <c r="D63" i="2"/>
  <c r="C63" i="2"/>
  <c r="B63" i="2"/>
  <c r="E54" i="2"/>
  <c r="D54" i="2"/>
  <c r="C54" i="2"/>
  <c r="B54" i="2"/>
  <c r="E44" i="2"/>
  <c r="D44" i="2"/>
  <c r="C44" i="2"/>
  <c r="B44" i="2"/>
  <c r="E40" i="2"/>
  <c r="D40" i="2"/>
  <c r="C40" i="2"/>
  <c r="B40" i="2"/>
  <c r="E33" i="2"/>
  <c r="D33" i="2"/>
  <c r="C33" i="2"/>
  <c r="B33" i="2"/>
  <c r="E25" i="2"/>
  <c r="D25" i="2"/>
  <c r="C25" i="2"/>
  <c r="B25" i="2"/>
  <c r="E15" i="2"/>
  <c r="D15" i="2"/>
  <c r="C15" i="2"/>
  <c r="B15" i="2"/>
  <c r="C15" i="3"/>
  <c r="D15" i="3"/>
  <c r="E15" i="3"/>
  <c r="B15" i="3"/>
  <c r="E724" i="2" l="1"/>
  <c r="B724" i="2"/>
  <c r="C724" i="2"/>
  <c r="D724" i="2"/>
  <c r="B709" i="2"/>
  <c r="C709" i="2"/>
  <c r="D709" i="2"/>
  <c r="E709" i="2"/>
  <c r="B434" i="2"/>
  <c r="B1502" i="2" s="1"/>
  <c r="D434" i="2"/>
  <c r="D1502" i="2" s="1"/>
  <c r="E434" i="2"/>
  <c r="E1502" i="2" s="1"/>
  <c r="C434" i="2"/>
  <c r="C1502" i="2" s="1"/>
</calcChain>
</file>

<file path=xl/sharedStrings.xml><?xml version="1.0" encoding="utf-8"?>
<sst xmlns="http://schemas.openxmlformats.org/spreadsheetml/2006/main" count="3118" uniqueCount="1398">
  <si>
    <t>BOR 4A</t>
  </si>
  <si>
    <t>Organization</t>
  </si>
  <si>
    <t>Cost Center Hierarchy: CCH3000 President_LATECH</t>
  </si>
  <si>
    <t>Company</t>
  </si>
  <si>
    <t>Louisiana Tech University</t>
  </si>
  <si>
    <t>Plan Structure</t>
  </si>
  <si>
    <t>La Tech Annual Operating Budget</t>
  </si>
  <si>
    <t>Plan Name</t>
  </si>
  <si>
    <t>La Tech Annual Operating Budget FY25</t>
  </si>
  <si>
    <t>Period</t>
  </si>
  <si>
    <t>FY 2024 - 2025 - 12 - JUN</t>
  </si>
  <si>
    <t>Ledger Account/Summary</t>
  </si>
  <si>
    <t>Worktags</t>
  </si>
  <si>
    <t>Fund: FND019 Operating Fund</t>
  </si>
  <si>
    <t>Function</t>
  </si>
  <si>
    <t>Prior Year Actual</t>
  </si>
  <si>
    <t>Prior Year Budget</t>
  </si>
  <si>
    <t>Current Year Budget</t>
  </si>
  <si>
    <t>Over/(Under):  Current Year Budget Vs. Prior Year Budget</t>
  </si>
  <si>
    <t>Operating Expenses</t>
  </si>
  <si>
    <t>A. FNC009 Instruction</t>
  </si>
  <si>
    <t>122224 FYE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</si>
  <si>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</si>
  <si>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</si>
  <si>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</si>
  <si>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</si>
  <si>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</si>
  <si>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</si>
  <si>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122230 Blue Fire QEP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</si>
  <si>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</si>
  <si>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</si>
  <si>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</si>
  <si>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</si>
  <si>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</si>
  <si>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</si>
  <si>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</si>
  <si>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I. Capital Outlay - Acquisitions</t>
  </si>
  <si>
    <t>122235 University Honors Program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</si>
  <si>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</si>
  <si>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</si>
  <si>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</si>
  <si>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</si>
  <si>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</si>
  <si>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</si>
  <si>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122251 Air Science</t>
  </si>
  <si>
    <t>UL Systems Parent: A. Salaries</t>
  </si>
  <si>
    <t>UL Systems Parent: C. Related Benefits</t>
  </si>
  <si>
    <t>UL Systems Parent: E. Operating Services</t>
  </si>
  <si>
    <t>UL Systems Parent: F. Supplies</t>
  </si>
  <si>
    <t>UL Systems Parent: H. Other Charges</t>
  </si>
  <si>
    <t>122305 Extension</t>
  </si>
  <si>
    <t>UL Systems Parent: A. Salaries</t>
  </si>
  <si>
    <t>UL Systems Parent: C. Related Benefits</t>
  </si>
  <si>
    <t>122306 Dual Enrollment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</si>
  <si>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</si>
  <si>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</si>
  <si>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</si>
  <si>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</si>
  <si>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</si>
  <si>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</si>
  <si>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H. Other Charges</t>
  </si>
  <si>
    <t>UL Systems Parent: I. Capital Outlay - Acquisitions</t>
  </si>
  <si>
    <t>122400 Barksdale Program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</si>
  <si>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</si>
  <si>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</si>
  <si>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</si>
  <si>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</si>
  <si>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</si>
  <si>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</si>
  <si>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H. Other Charges</t>
  </si>
  <si>
    <t>122501 College of Business</t>
  </si>
  <si>
    <t>UL Systems Parent: B. Other Compensation</t>
  </si>
  <si>
    <t>122601 School Of Accounting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</si>
  <si>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</si>
  <si>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</si>
  <si>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</si>
  <si>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</si>
  <si>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</si>
  <si>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</si>
  <si>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122615 Marketing &amp; Analysis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</si>
  <si>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</si>
  <si>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</si>
  <si>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</si>
  <si>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</si>
  <si>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</si>
  <si>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</si>
  <si>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H. Other Charges</t>
  </si>
  <si>
    <t>122621 Economics &amp; Finance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</si>
  <si>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</si>
  <si>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</si>
  <si>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</si>
  <si>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</si>
  <si>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</si>
  <si>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</si>
  <si>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122626 Management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</si>
  <si>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</si>
  <si>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</si>
  <si>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</si>
  <si>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</si>
  <si>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</si>
  <si>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</si>
  <si>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122631 Computer Information Systems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</si>
  <si>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</si>
  <si>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</si>
  <si>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</si>
  <si>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</si>
  <si>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</si>
  <si>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</si>
  <si>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123001 College of Liberal Arts</t>
  </si>
  <si>
    <t>UL Systems Parent: A. Salaries</t>
  </si>
  <si>
    <t>UL Systems Parent: C. Related Benefits</t>
  </si>
  <si>
    <t>123105 Art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</si>
  <si>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</si>
  <si>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</si>
  <si>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</si>
  <si>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</si>
  <si>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</si>
  <si>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</si>
  <si>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</si>
  <si>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I. Capital Outlay - Acquisitions</t>
  </si>
  <si>
    <t>123110 Architecture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</si>
  <si>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</si>
  <si>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</si>
  <si>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</si>
  <si>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</si>
  <si>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</si>
  <si>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</si>
  <si>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</si>
  <si>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I. Capital Outlay - Acquisitions</t>
  </si>
  <si>
    <t>123112 Interior Design</t>
  </si>
  <si>
    <t>UL Systems Parent: D. Travel</t>
  </si>
  <si>
    <t>UL Systems Parent: E. Operating Services</t>
  </si>
  <si>
    <t>UL Systems Parent: F. Supplies</t>
  </si>
  <si>
    <t>UL Systems Parent: G. Professional Services</t>
  </si>
  <si>
    <t>123114 School Of Literature &amp; Languages</t>
  </si>
  <si>
    <t>UL Systems Parent: A. Salaries</t>
  </si>
  <si>
    <t>UL Systems Parent: C. Related Benefits</t>
  </si>
  <si>
    <t>123115 English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</si>
  <si>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</si>
  <si>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</si>
  <si>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</si>
  <si>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</si>
  <si>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</si>
  <si>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</si>
  <si>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H. Other Charges</t>
  </si>
  <si>
    <t>UL Systems Parent: I. Capital Outlay - Acquisitions</t>
  </si>
  <si>
    <t>123120 Modern Languages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</si>
  <si>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</si>
  <si>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</si>
  <si>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</si>
  <si>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</si>
  <si>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</si>
  <si>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</si>
  <si>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123125 History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</si>
  <si>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</si>
  <si>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</si>
  <si>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</si>
  <si>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</si>
  <si>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</si>
  <si>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</si>
  <si>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123134 School Of Performing Arts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</si>
  <si>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</si>
  <si>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</si>
  <si>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</si>
  <si>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</si>
  <si>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</si>
  <si>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</si>
  <si>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</si>
  <si>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123135 Music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</si>
  <si>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</si>
  <si>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</si>
  <si>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</si>
  <si>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</si>
  <si>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</si>
  <si>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</si>
  <si>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</si>
  <si>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I. Capital Outlay - Acquisitions</t>
  </si>
  <si>
    <t>123140 School Of Communication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</si>
  <si>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</si>
  <si>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</si>
  <si>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</si>
  <si>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</si>
  <si>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</si>
  <si>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</si>
  <si>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I. Capital Outlay - Acquisitions</t>
  </si>
  <si>
    <t>123245 Professional Aviation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</si>
  <si>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</si>
  <si>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</si>
  <si>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</si>
  <si>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</si>
  <si>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</si>
  <si>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</si>
  <si>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123250 Social Sciences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</si>
  <si>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</si>
  <si>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</si>
  <si>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</si>
  <si>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</si>
  <si>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</si>
  <si>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</si>
  <si>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123615 Kinesiology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</si>
  <si>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</si>
  <si>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</si>
  <si>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</si>
  <si>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</si>
  <si>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</si>
  <si>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</si>
  <si>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</si>
  <si>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123625 Psychology &amp; Behavioral Sciences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</si>
  <si>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</si>
  <si>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</si>
  <si>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</si>
  <si>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</si>
  <si>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</si>
  <si>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</si>
  <si>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H. Other Charges</t>
  </si>
  <si>
    <t>UL Systems Parent: I. Capital Outlay - Acquisitions</t>
  </si>
  <si>
    <t>123630 Curriculum, Instruction &amp; Leadership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</si>
  <si>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</si>
  <si>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</si>
  <si>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</si>
  <si>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</si>
  <si>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</si>
  <si>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</si>
  <si>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124101 Biomedical Engineering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</si>
  <si>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</si>
  <si>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</si>
  <si>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</si>
  <si>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</si>
  <si>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</si>
  <si>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</si>
  <si>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124111 Chemical Engineering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</si>
  <si>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</si>
  <si>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</si>
  <si>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</si>
  <si>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</si>
  <si>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</si>
  <si>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</si>
  <si>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124116 Civil Engineering</t>
  </si>
  <si>
    <t>UL Systems Parent: A. Salaries</t>
  </si>
  <si>
    <t>UL Systems Parent: B. Other Compensation</t>
  </si>
  <si>
    <t>UL Systems Parent: C. Related Benefits</t>
  </si>
  <si>
    <t>UL Systems Parent: E. Operating Services</t>
  </si>
  <si>
    <t>UL Systems Parent: F. Supplies</t>
  </si>
  <si>
    <t>124121 Electrical Engineering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</si>
  <si>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</si>
  <si>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</si>
  <si>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</si>
  <si>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</si>
  <si>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</si>
  <si>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</si>
  <si>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</si>
  <si>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124131 Industrial Engineering</t>
  </si>
  <si>
    <t>UL Systems Parent: A. Salaries</t>
  </si>
  <si>
    <t>UL Systems Parent: B. Other Compensation</t>
  </si>
  <si>
    <t>UL Systems Parent: C. Related Benefits</t>
  </si>
  <si>
    <t>UL Systems Parent: E. Operating Services</t>
  </si>
  <si>
    <t>UL Systems Parent: F. Supplies</t>
  </si>
  <si>
    <t>124133 Computer Science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</si>
  <si>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</si>
  <si>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</si>
  <si>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</si>
  <si>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</si>
  <si>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</si>
  <si>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</si>
  <si>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124136 Mechanical Engineering</t>
  </si>
  <si>
    <t>UL Systems Parent: A. Salaries</t>
  </si>
  <si>
    <t>UL Systems Parent: B. Other Compensation</t>
  </si>
  <si>
    <t>UL Systems Parent: C. Related Benefits</t>
  </si>
  <si>
    <t>UL Systems Parent: E. Operating Services</t>
  </si>
  <si>
    <t>UL Systems Parent: F. Supplies</t>
  </si>
  <si>
    <t>124141 Nanosystems Engineering</t>
  </si>
  <si>
    <t>UL Systems Parent: E. Operating Services</t>
  </si>
  <si>
    <t>UL Systems Parent: F. Supplies</t>
  </si>
  <si>
    <t>124220 Chemistry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</si>
  <si>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</si>
  <si>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</si>
  <si>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</si>
  <si>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</si>
  <si>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</si>
  <si>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</si>
  <si>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124225 Mathematics &amp; Statistics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</si>
  <si>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</si>
  <si>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</si>
  <si>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</si>
  <si>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</si>
  <si>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</si>
  <si>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</si>
  <si>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124240 Physics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</si>
  <si>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</si>
  <si>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</si>
  <si>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</si>
  <si>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</si>
  <si>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</si>
  <si>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</si>
  <si>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125106 Agricultural Sciences Technology &amp; Education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</si>
  <si>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</si>
  <si>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</si>
  <si>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</si>
  <si>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</si>
  <si>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</si>
  <si>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</si>
  <si>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I. Capital Outlay - Acquisitions</t>
  </si>
  <si>
    <t>125116 Biological Sciences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</si>
  <si>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</si>
  <si>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</si>
  <si>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</si>
  <si>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</si>
  <si>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</si>
  <si>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</si>
  <si>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I. Capital Outlay - Acquisitions</t>
  </si>
  <si>
    <t>125126 School Of Forestry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</si>
  <si>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</si>
  <si>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</si>
  <si>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</si>
  <si>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</si>
  <si>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</si>
  <si>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</si>
  <si>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125146 Nursing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</si>
  <si>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</si>
  <si>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</si>
  <si>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</si>
  <si>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</si>
  <si>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</si>
  <si>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</si>
  <si>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H. Other Charges</t>
  </si>
  <si>
    <t>UL Systems Parent: I. Capital Outlay - Acquisitions</t>
  </si>
  <si>
    <t>125150 Human Ecology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</si>
  <si>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</si>
  <si>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</si>
  <si>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</si>
  <si>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</si>
  <si>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</si>
  <si>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</si>
  <si>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</si>
  <si>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H. Other Charges</t>
  </si>
  <si>
    <t>UL Systems Parent: I. Capital Outlay - Acquisitions</t>
  </si>
  <si>
    <t>125156 School of Communication Sciences and Disorders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</si>
  <si>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</si>
  <si>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</si>
  <si>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</si>
  <si>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</si>
  <si>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</si>
  <si>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</si>
  <si>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I. Capital Outlay - Acquisitions</t>
  </si>
  <si>
    <t>125202 Health Information Management</t>
  </si>
  <si>
    <t>UL Systems Parent: A. Salaries</t>
  </si>
  <si>
    <t>UL Systems Parent: B. Other Compensation</t>
  </si>
  <si>
    <t>UL Systems Parent: C. Related Benefits</t>
  </si>
  <si>
    <t>UL Systems Parent: E. Operating Services</t>
  </si>
  <si>
    <t>UL Systems Parent: F. Supplies</t>
  </si>
  <si>
    <t>UL Systems Parent: I. Capital Outlay - Acquisitions</t>
  </si>
  <si>
    <t>GF302228 Tissue Repair Research</t>
  </si>
  <si>
    <t>UL Systems Parent: E. Operating Services</t>
  </si>
  <si>
    <t>GR300974 A. Moore_NSF CAREER</t>
  </si>
  <si>
    <t>UL Systems Parent: E. Operating Services</t>
  </si>
  <si>
    <t>GR301163 Wasiuddin_LTRC Temperature Evaluation</t>
  </si>
  <si>
    <t>UL Systems Parent: B. Other Compensation</t>
  </si>
  <si>
    <t>GR301197 Peters_Asphalt Binder</t>
  </si>
  <si>
    <t>UL Systems Parent: E. Operating Services</t>
  </si>
  <si>
    <t>GR301318 Beminiwattha_NSF_Parity Violating Electron Scattering Program</t>
  </si>
  <si>
    <t>UL Systems Parent: B. Other Compensation</t>
  </si>
  <si>
    <t>GR301424 Murray_NSF_RII Track-2 FEC</t>
  </si>
  <si>
    <t>UL Systems Parent: E. Operating Services</t>
  </si>
  <si>
    <t>GR301442 Rutledge_UAMS_WISE Babies Evidence-Based Nutrition Intervention</t>
  </si>
  <si>
    <t>UL Systems Parent: E. Operating Services</t>
  </si>
  <si>
    <t>GR301485 Rutledge_NIH Obesity Prevention_Years 2-3</t>
  </si>
  <si>
    <t>UL Systems Parent: E. Operating Services</t>
  </si>
  <si>
    <t>GR301545 S. Wang_BoR_ITRS_ using solid crystallized zeolites</t>
  </si>
  <si>
    <t>UL Systems Parent: E. Operating Services</t>
  </si>
  <si>
    <t>GR301552 Caldorera-Moore_LBRN_Multifunctional Living Stem Cell-Laden Y2</t>
  </si>
  <si>
    <t>UL Systems Parent: E. Operating Services</t>
  </si>
  <si>
    <t>GR301594 Tims_2023 GenCyber</t>
  </si>
  <si>
    <t>UL Systems Parent: C. Related Benefits</t>
  </si>
  <si>
    <t>PRG300001 Hold--Instruction</t>
  </si>
  <si>
    <t>UL Systems Parent: B. Other Compensation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</si>
  <si>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</si>
  <si>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</si>
  <si>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</si>
  <si>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</si>
  <si>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H. Other Charges</t>
  </si>
  <si>
    <t>UL Systems Parent: I. Capital Outlay - Acquisitions</t>
  </si>
  <si>
    <t>PRG300024 Dramatics Fee</t>
  </si>
  <si>
    <t>UL Systems Parent: A. Salaries</t>
  </si>
  <si>
    <t>UL Systems Parent: C. Related Benefits</t>
  </si>
  <si>
    <t>PRG300087 Business Adjuncts And Overloads</t>
  </si>
  <si>
    <t>UL Systems Parent: A. Salaries</t>
  </si>
  <si>
    <t>UL Systems Parent: C. Related Benefits</t>
  </si>
  <si>
    <t>PRG300088 Cab Graduate Assistants</t>
  </si>
  <si>
    <t>UL Systems Parent: B. Other Compensation</t>
  </si>
  <si>
    <t>PRG300091 Liberal Arts Adjuncts And Overloads</t>
  </si>
  <si>
    <t>UL Systems Parent: A. Salaries</t>
  </si>
  <si>
    <t>UL Systems Parent: C. Related Benefits</t>
  </si>
  <si>
    <t>PRG300093 Education Adjuncts And Overloads</t>
  </si>
  <si>
    <t>UL Systems Parent: A. Salaries</t>
  </si>
  <si>
    <t>UL Systems Parent: B. Other Compensation</t>
  </si>
  <si>
    <t>UL Systems Parent: C. Related Benefits</t>
  </si>
  <si>
    <t>PRG300096 Grad Asst &amp; General Engr</t>
  </si>
  <si>
    <t>UL Systems Parent: B. Other Compensation</t>
  </si>
  <si>
    <t>PRG300097 COES Adjuncts And Overloads</t>
  </si>
  <si>
    <t>UL Systems Parent: A. Salaries</t>
  </si>
  <si>
    <t>UL Systems Parent: C. Related Benefits</t>
  </si>
  <si>
    <t>PRG300099 ANS Adjuncts And Overloads</t>
  </si>
  <si>
    <t>UL Systems Parent: A. Salaries</t>
  </si>
  <si>
    <t>UL Systems Parent: C. Related Benefits</t>
  </si>
  <si>
    <t>PRG300100 Instructional Salary - Hold</t>
  </si>
  <si>
    <t>UL Systems Parent: A. Salaries</t>
  </si>
  <si>
    <t>UL Systems Parent: C. Related Benefits</t>
  </si>
  <si>
    <t>PRG300106 Instructional Attrition - Hold</t>
  </si>
  <si>
    <t>UL Systems Parent: A. Salaries</t>
  </si>
  <si>
    <t>UL Systems Parent: C. Related Benefits</t>
  </si>
  <si>
    <t>PRG300219 Engineering Enhancement Fee Account</t>
  </si>
  <si>
    <t>UL Systems Parent: D. Travel</t>
  </si>
  <si>
    <t>PRG300236 Ans Intern, Practica, And Co-Op Fee</t>
  </si>
  <si>
    <t>UL Systems Parent: C. Related Benefits</t>
  </si>
  <si>
    <t>PRG301307 Graphs, Networks, and Flows in Supply Chain MGT - Fixed Price</t>
  </si>
  <si>
    <t>UL Systems Parent: B. Other Compensation</t>
  </si>
  <si>
    <t>PRG301323 ANS College Fee Biological Sciences</t>
  </si>
  <si>
    <t>UL Systems Parent: B. Other Compensation</t>
  </si>
  <si>
    <t>PRG301421 Biological Sciences Graduate Assistants</t>
  </si>
  <si>
    <t>UL Systems Parent: B. Other Compensation</t>
  </si>
  <si>
    <t>PRG301422 Psychology and Behavioral Science Graduate Assistants</t>
  </si>
  <si>
    <t>UL Systems Parent: B. Other Compensation</t>
  </si>
  <si>
    <t>PRG301423 School of Design Graduate Assistants</t>
  </si>
  <si>
    <t>UL Systems Parent: B. Other Compensation</t>
  </si>
  <si>
    <t>B. FNC016 Research</t>
  </si>
  <si>
    <t>120910 Animal Care</t>
  </si>
  <si>
    <t>UL Systems Parent: E. Operating Services</t>
  </si>
  <si>
    <t>UL Systems Parent: F. Supplies</t>
  </si>
  <si>
    <t>120965 Center for Biomedical Engineering and Rehabilitation Science (CBERS)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</si>
  <si>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</si>
  <si>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</si>
  <si>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</si>
  <si>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</si>
  <si>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</si>
  <si>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</si>
  <si>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</si>
  <si>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H. Other Charges</t>
  </si>
  <si>
    <t>120967 Institute for Micromanufacturing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</si>
  <si>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</si>
  <si>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</si>
  <si>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</si>
  <si>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</si>
  <si>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</si>
  <si>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</si>
  <si>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</si>
  <si>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I. Capital Outlay - Acquisitions</t>
  </si>
  <si>
    <t>120968 Shreveport Center</t>
  </si>
  <si>
    <t>UL Systems Parent: A. Salaries</t>
  </si>
  <si>
    <t>UL Systems Parent: C. Related Benefits</t>
  </si>
  <si>
    <t>UL Systems Parent: D. Travel</t>
  </si>
  <si>
    <t>UL Systems Parent: E. Operating Services</t>
  </si>
  <si>
    <t>UL Systems Parent: F. Supplies</t>
  </si>
  <si>
    <t>122203 Vista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</si>
  <si>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</si>
  <si>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</si>
  <si>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</si>
  <si>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</si>
  <si>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</si>
  <si>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</si>
  <si>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H. Other Charges</t>
  </si>
  <si>
    <t>122205 Office Of Sponsored Projects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</si>
  <si>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</si>
  <si>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</si>
  <si>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</si>
  <si>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</si>
  <si>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</si>
  <si>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</si>
  <si>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</si>
  <si>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H. Other Charges</t>
  </si>
  <si>
    <t>122208 Research And Partnerships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</si>
  <si>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</si>
  <si>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</si>
  <si>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</si>
  <si>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</si>
  <si>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</si>
  <si>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</si>
  <si>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</si>
  <si>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I. Capital Outlay - Acquisitions</t>
  </si>
  <si>
    <t>122209 Innovation Enterprise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</si>
  <si>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</si>
  <si>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</si>
  <si>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</si>
  <si>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</si>
  <si>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</si>
  <si>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</si>
  <si>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</si>
  <si>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122626 Management</t>
  </si>
  <si>
    <t>UL Systems Parent: A. Salaries</t>
  </si>
  <si>
    <t>UL Systems Parent: C. Related Benefits</t>
  </si>
  <si>
    <t>GR301432 Lvov_Roy O Martin_Advanced Clay Nanotube Infused Wood Products</t>
  </si>
  <si>
    <t>UL Systems Parent: E. Operating Services</t>
  </si>
  <si>
    <t>GR301661 E. Murray_LSU_CISIA 2024_Cross-Cutting</t>
  </si>
  <si>
    <t>UL Systems Parent: E. Operating Services</t>
  </si>
  <si>
    <t>PRG300002 Hold--Research</t>
  </si>
  <si>
    <t>UL Systems Parent: B. Other Compensation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</si>
  <si>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</si>
  <si>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</si>
  <si>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</si>
  <si>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</si>
  <si>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H. Other Charges</t>
  </si>
  <si>
    <t>UL Systems Parent: I. Capital Outlay - Acquisitions</t>
  </si>
  <si>
    <t>PRG300028 Research-School Of Accounting</t>
  </si>
  <si>
    <t>UL Systems Parent: A. Salaries</t>
  </si>
  <si>
    <t>UL Systems Parent: C. Related Benefits</t>
  </si>
  <si>
    <t>PRG300029 Research-Marketing &amp; Analysis</t>
  </si>
  <si>
    <t>UL Systems Parent: A. Salaries</t>
  </si>
  <si>
    <t>UL Systems Parent: C. Related Benefits</t>
  </si>
  <si>
    <t>PRG300030 Research-Economics &amp; Finance</t>
  </si>
  <si>
    <t>UL Systems Parent: A. Salaries</t>
  </si>
  <si>
    <t>UL Systems Parent: C. Related Benefits</t>
  </si>
  <si>
    <t>PRG300031 Research-Management</t>
  </si>
  <si>
    <t>UL Systems Parent: A. Salaries</t>
  </si>
  <si>
    <t>UL Systems Parent: C. Related Benefits</t>
  </si>
  <si>
    <t>PRG300032 Research- Computer Information Systems</t>
  </si>
  <si>
    <t>UL Systems Parent: A. Salaries</t>
  </si>
  <si>
    <t>UL Systems Parent: C. Related Benefits</t>
  </si>
  <si>
    <t>PRG300033 Research-Art</t>
  </si>
  <si>
    <t>UL Systems Parent: A. Salaries</t>
  </si>
  <si>
    <t>UL Systems Parent: C. Related Benefits</t>
  </si>
  <si>
    <t>PRG300034 Research-Architecture</t>
  </si>
  <si>
    <t>UL Systems Parent: A. Salaries</t>
  </si>
  <si>
    <t>UL Systems Parent: C. Related Benefits</t>
  </si>
  <si>
    <t>PRG300035 Research-English</t>
  </si>
  <si>
    <t>UL Systems Parent: A. Salaries</t>
  </si>
  <si>
    <t>UL Systems Parent: C. Related Benefits</t>
  </si>
  <si>
    <t>PRG300036 Research-Foreign Languages</t>
  </si>
  <si>
    <t>UL Systems Parent: A. Salaries</t>
  </si>
  <si>
    <t>UL Systems Parent: C. Related Benefits</t>
  </si>
  <si>
    <t>PRG300037 Research-History</t>
  </si>
  <si>
    <t>UL Systems Parent: A. Salaries</t>
  </si>
  <si>
    <t>UL Systems Parent: C. Related Benefits</t>
  </si>
  <si>
    <t>PRG300038 Research-Performing Arts</t>
  </si>
  <si>
    <t>UL Systems Parent: A. Salaries</t>
  </si>
  <si>
    <t>UL Systems Parent: C. Related Benefits</t>
  </si>
  <si>
    <t>PRG300039 Research-Music</t>
  </si>
  <si>
    <t>UL Systems Parent: A. Salaries</t>
  </si>
  <si>
    <t>UL Systems Parent: C. Related Benefits</t>
  </si>
  <si>
    <t>PRG300040 Research-School Of Communications</t>
  </si>
  <si>
    <t>UL Systems Parent: A. Salaries</t>
  </si>
  <si>
    <t>UL Systems Parent: C. Related Benefits</t>
  </si>
  <si>
    <t>PRG300041 Research-Chemistry</t>
  </si>
  <si>
    <t>UL Systems Parent: A. Salaries</t>
  </si>
  <si>
    <t>UL Systems Parent: C. Related Benefits</t>
  </si>
  <si>
    <t>PRG300042 Research-Mathematics</t>
  </si>
  <si>
    <t>UL Systems Parent: A. Salaries</t>
  </si>
  <si>
    <t>UL Systems Parent: C. Related Benefits</t>
  </si>
  <si>
    <t>PRG300043 Research-Physics</t>
  </si>
  <si>
    <t>UL Systems Parent: A. Salaries</t>
  </si>
  <si>
    <t>UL Systems Parent: C. Related Benefits</t>
  </si>
  <si>
    <t>PRG300044 Research-Prof Avaition</t>
  </si>
  <si>
    <t>UL Systems Parent: A. Salaries</t>
  </si>
  <si>
    <t>UL Systems Parent: C. Related Benefits</t>
  </si>
  <si>
    <t>UL Systems Parent: E. Operating Services</t>
  </si>
  <si>
    <t>PRG300045 Research-Social Sciences</t>
  </si>
  <si>
    <t>UL Systems Parent: A. Salaries</t>
  </si>
  <si>
    <t>UL Systems Parent: C. Related Benefits</t>
  </si>
  <si>
    <t>PRG300046 Research-Physical Education</t>
  </si>
  <si>
    <t>UL Systems Parent: A. Salaries</t>
  </si>
  <si>
    <t>UL Systems Parent: C. Related Benefits</t>
  </si>
  <si>
    <t>PRG300047 Research-Behavioral Sciences</t>
  </si>
  <si>
    <t>UL Systems Parent: A. Salaries</t>
  </si>
  <si>
    <t>UL Systems Parent: C. Related Benefits</t>
  </si>
  <si>
    <t>PRG300048 Research-Teacher Education</t>
  </si>
  <si>
    <t>UL Systems Parent: A. Salaries</t>
  </si>
  <si>
    <t>UL Systems Parent: C. Related Benefits</t>
  </si>
  <si>
    <t>PRG300049 Research-Biomedical Engineering</t>
  </si>
  <si>
    <t>UL Systems Parent: A. Salaries</t>
  </si>
  <si>
    <t>UL Systems Parent: C. Related Benefits</t>
  </si>
  <si>
    <t>PRG300050 Research-Chemical Engineering</t>
  </si>
  <si>
    <t>UL Systems Parent: A. Salaries</t>
  </si>
  <si>
    <t>UL Systems Parent: C. Related Benefits</t>
  </si>
  <si>
    <t>PRG300051 Research-Civil Engineering</t>
  </si>
  <si>
    <t>UL Systems Parent: A. Salaries</t>
  </si>
  <si>
    <t>UL Systems Parent: C. Related Benefits</t>
  </si>
  <si>
    <t>PRG300052 Research-Electrical Engineering</t>
  </si>
  <si>
    <t>UL Systems Parent: A. Salaries</t>
  </si>
  <si>
    <t>UL Systems Parent: C. Related Benefits</t>
  </si>
  <si>
    <t>PRG300053 Research-Industrial Engr</t>
  </si>
  <si>
    <t>UL Systems Parent: A. Salaries</t>
  </si>
  <si>
    <t>UL Systems Parent: C. Related Benefits</t>
  </si>
  <si>
    <t>PRG300054 Research-Computer Science</t>
  </si>
  <si>
    <t>UL Systems Parent: A. Salaries</t>
  </si>
  <si>
    <t>UL Systems Parent: C. Related Benefits</t>
  </si>
  <si>
    <t>PRG300055 Research-Mechanical &amp; Industrial Engr</t>
  </si>
  <si>
    <t>UL Systems Parent: A. Salaries</t>
  </si>
  <si>
    <t>UL Systems Parent: C. Related Benefits</t>
  </si>
  <si>
    <t>UL Systems Parent: F. Supplies</t>
  </si>
  <si>
    <t>PRG300056 Research-Human Ecology</t>
  </si>
  <si>
    <t>UL Systems Parent: A. Salaries</t>
  </si>
  <si>
    <t>UL Systems Parent: B. Other Compensation</t>
  </si>
  <si>
    <t>UL Systems Parent: C. Related Benefits</t>
  </si>
  <si>
    <t>PRG300057 Research-Agricultural Sci,tech &amp; Educ</t>
  </si>
  <si>
    <t>UL Systems Parent: A. Salaries</t>
  </si>
  <si>
    <t>UL Systems Parent: C. Related Benefits</t>
  </si>
  <si>
    <t>PRG300058 Research-Biological Sciences</t>
  </si>
  <si>
    <t>UL Systems Parent: A. Salaries</t>
  </si>
  <si>
    <t>UL Systems Parent: C. Related Benefits</t>
  </si>
  <si>
    <t>PRG300059 Research-Forestry</t>
  </si>
  <si>
    <t>UL Systems Parent: A. Salaries</t>
  </si>
  <si>
    <t>UL Systems Parent: C. Related Benefits</t>
  </si>
  <si>
    <t>PRG300060 Research-Nursing</t>
  </si>
  <si>
    <t>UL Systems Parent: A. Salaries</t>
  </si>
  <si>
    <t>UL Systems Parent: C. Related Benefits</t>
  </si>
  <si>
    <t>PRG300061 Research-Health Information Management</t>
  </si>
  <si>
    <t>UL Systems Parent: A. Salaries</t>
  </si>
  <si>
    <t>UL Systems Parent: C. Related Benefits</t>
  </si>
  <si>
    <t>PRG300062 Research-Barksdale</t>
  </si>
  <si>
    <t>UL Systems Parent: A. Salaries</t>
  </si>
  <si>
    <t>UL Systems Parent: C. Related Benefits</t>
  </si>
  <si>
    <t>PRG300063 Business Research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</si>
  <si>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</si>
  <si>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</si>
  <si>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</si>
  <si>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</si>
  <si>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</si>
  <si>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</si>
  <si>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PRG300064 Liberal Arts Research</t>
  </si>
  <si>
    <t>UL Systems Parent: E. Operating Services</t>
  </si>
  <si>
    <t>UL Systems Parent: F. Supplies</t>
  </si>
  <si>
    <t>PRG300065 Education Research</t>
  </si>
  <si>
    <t>UL Systems Parent: A. Salaries</t>
  </si>
  <si>
    <t>UL Systems Parent: C. Related Benefits</t>
  </si>
  <si>
    <t>UL Systems Parent: E. Operating Services</t>
  </si>
  <si>
    <t>UL Systems Parent: F. Supplies</t>
  </si>
  <si>
    <t>PRG300066 Engineering Research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</si>
  <si>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</si>
  <si>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</si>
  <si>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</si>
  <si>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</si>
  <si>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</si>
  <si>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</si>
  <si>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PRG300068 Applied &amp; Natural Science-Research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</si>
  <si>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</si>
  <si>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</si>
  <si>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</si>
  <si>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</si>
  <si>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</si>
  <si>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</si>
  <si>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PRG300101 Research Salary - Hold</t>
  </si>
  <si>
    <t>UL Systems Parent: A. Salaries</t>
  </si>
  <si>
    <t>UL Systems Parent: C. Related Benefits</t>
  </si>
  <si>
    <t>PRG300107 Research Attrition - Hold</t>
  </si>
  <si>
    <t>UL Systems Parent: A. Salaries</t>
  </si>
  <si>
    <t>UL Systems Parent: C. Related Benefits</t>
  </si>
  <si>
    <t>PRG300409 IFM INNOVATION</t>
  </si>
  <si>
    <t>UL Systems Parent: E. Operating Services</t>
  </si>
  <si>
    <t>UL Systems Parent: F. Supplies</t>
  </si>
  <si>
    <t>UL Systems Parent: I. Capital Outlay - Acquisitions</t>
  </si>
  <si>
    <t>PRG301419 Research - School of Communication Sciences and Disorders</t>
  </si>
  <si>
    <t>UL Systems Parent: A. Salaries</t>
  </si>
  <si>
    <t>UL Systems Parent: C. Related Benefits</t>
  </si>
  <si>
    <t>C. FNC015 Public Service</t>
  </si>
  <si>
    <t>122150 Technology Business Development Center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</si>
  <si>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</si>
  <si>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</si>
  <si>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</si>
  <si>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</si>
  <si>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</si>
  <si>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</si>
  <si>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I. Capital Outlay - Acquisitions</t>
  </si>
  <si>
    <t>PRG300003 Hold--Public Services</t>
  </si>
  <si>
    <t>UL Systems Parent: I. Capital Outlay - Acquisitions</t>
  </si>
  <si>
    <t>D. FNC001 Academic Support</t>
  </si>
  <si>
    <t>120411 Farm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</si>
  <si>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</si>
  <si>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</si>
  <si>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</si>
  <si>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</si>
  <si>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</si>
  <si>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</si>
  <si>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H. Other Charges</t>
  </si>
  <si>
    <t>UL Systems Parent: I. Capital Outlay - Acquisitions</t>
  </si>
  <si>
    <t>120437 Early Childhood Education Center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</si>
  <si>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</si>
  <si>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</si>
  <si>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</si>
  <si>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</si>
  <si>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</si>
  <si>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</si>
  <si>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</si>
  <si>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120441 Information Technology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</si>
  <si>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</si>
  <si>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</si>
  <si>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</si>
  <si>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</si>
  <si>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</si>
  <si>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</si>
  <si>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</si>
  <si>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I. Capital Outlay - Acquisitions</t>
  </si>
  <si>
    <t>120446 Nuclear Center</t>
  </si>
  <si>
    <t>UL Systems Parent: A. Salaries</t>
  </si>
  <si>
    <t>UL Systems Parent: B. Other Compensation</t>
  </si>
  <si>
    <t>UL Systems Parent: C. Related Benefits</t>
  </si>
  <si>
    <t>UL Systems Parent: E. Operating Services</t>
  </si>
  <si>
    <t>UL Systems Parent: F. Supplies</t>
  </si>
  <si>
    <t>120601 Library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</si>
  <si>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</si>
  <si>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</si>
  <si>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</si>
  <si>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</si>
  <si>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</si>
  <si>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</si>
  <si>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J. Library Reference Materials</t>
  </si>
  <si>
    <t>120705 Museum</t>
  </si>
  <si>
    <t>UL Systems Parent: A. Salaries</t>
  </si>
  <si>
    <t>UL Systems Parent: B. Other Compensation</t>
  </si>
  <si>
    <t>UL Systems Parent: C. Related Benefits</t>
  </si>
  <si>
    <t>UL Systems Parent: E. Operating Services</t>
  </si>
  <si>
    <t>UL Systems Parent: F. Supplies</t>
  </si>
  <si>
    <t>122210 Graduate School, Dean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</si>
  <si>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</si>
  <si>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</si>
  <si>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</si>
  <si>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</si>
  <si>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</si>
  <si>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</si>
  <si>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122233 Budget Academic Advising Initiative QEP</t>
  </si>
  <si>
    <t>UL Systems Parent: A. Salaries</t>
  </si>
  <si>
    <t>UL Systems Parent: C. Related Benefits</t>
  </si>
  <si>
    <t>UL Systems Parent: D. Travel</t>
  </si>
  <si>
    <t>UL Systems Parent: E. Operating Services</t>
  </si>
  <si>
    <t>UL Systems Parent: F. Supplies</t>
  </si>
  <si>
    <t>122300 Bossier-Shreveport Operations</t>
  </si>
  <si>
    <t>UL Systems Parent: A. Salaries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</si>
  <si>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</si>
  <si>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</si>
  <si>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</si>
  <si>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</si>
  <si>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H. Other Charges</t>
  </si>
  <si>
    <t>UL Systems Parent: I. Capital Outlay - Acquisitions</t>
  </si>
  <si>
    <t>122501 College of Business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</si>
  <si>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</si>
  <si>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</si>
  <si>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</si>
  <si>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</si>
  <si>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</si>
  <si>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</si>
  <si>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122626 Management</t>
  </si>
  <si>
    <t>UL Systems Parent: A. Salaries</t>
  </si>
  <si>
    <t>UL Systems Parent: C. Related Benefits</t>
  </si>
  <si>
    <t>123001 College of Liberal Arts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</si>
  <si>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</si>
  <si>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</si>
  <si>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</si>
  <si>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</si>
  <si>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</si>
  <si>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</si>
  <si>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I. Capital Outlay - Acquisitions</t>
  </si>
  <si>
    <t>123501 College of Education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</si>
  <si>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</si>
  <si>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</si>
  <si>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</si>
  <si>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</si>
  <si>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</si>
  <si>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</si>
  <si>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</si>
  <si>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H. Other Charges</t>
  </si>
  <si>
    <t>UL Systems Parent: I. Capital Outlay - Acquisitions</t>
  </si>
  <si>
    <t>123510 Education Outreach &amp; External/SciTEC</t>
  </si>
  <si>
    <t>UL Systems Parent: A. Salaries</t>
  </si>
  <si>
    <t>UL Systems Parent: B. Other Compensation</t>
  </si>
  <si>
    <t>UL Systems Parent: C. Related Benefits</t>
  </si>
  <si>
    <t>UL Systems Parent: E. Operating Services</t>
  </si>
  <si>
    <t>UL Systems Parent: F. Supplies</t>
  </si>
  <si>
    <t>124001 College Of Engineering &amp; Sciences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</si>
  <si>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</si>
  <si>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</si>
  <si>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</si>
  <si>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</si>
  <si>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</si>
  <si>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</si>
  <si>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</si>
  <si>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125001 College of Applied &amp; Natural Sciences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</si>
  <si>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</si>
  <si>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</si>
  <si>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</si>
  <si>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</si>
  <si>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</si>
  <si>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</si>
  <si>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</si>
  <si>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H. Other Charges</t>
  </si>
  <si>
    <t>UL Systems Parent: I. Capital Outlay - Acquisitions</t>
  </si>
  <si>
    <t>125150 Human Ecology</t>
  </si>
  <si>
    <t>UL Systems Parent: A. Salaries</t>
  </si>
  <si>
    <t>UL Systems Parent: C. Related Benefits</t>
  </si>
  <si>
    <t>GR301264 Ramachandran_Cost Share SREB 2021-24</t>
  </si>
  <si>
    <t>UL Systems Parent: H. Other Charges</t>
  </si>
  <si>
    <t>PRG300004 Hold--Academic Support</t>
  </si>
  <si>
    <t>UL Systems Parent: B. Other Compensation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</si>
  <si>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</si>
  <si>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</si>
  <si>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</si>
  <si>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</si>
  <si>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H. Other Charges</t>
  </si>
  <si>
    <t>UL Systems Parent: I. Capital Outlay - Acquisitions</t>
  </si>
  <si>
    <t>UL Systems Parent: J. Library Reference Materials</t>
  </si>
  <si>
    <t>PRG300021 A E Phillips Lab School</t>
  </si>
  <si>
    <t>UL Systems Parent: A. Salaries</t>
  </si>
  <si>
    <t>UL Systems Parent: C. Related Benefits</t>
  </si>
  <si>
    <t>PRG300022 Academic Networking</t>
  </si>
  <si>
    <t>UL Systems Parent: E. Operating Services</t>
  </si>
  <si>
    <t>PRG300023 ERP Implementation</t>
  </si>
  <si>
    <t>UL Systems Parent: A. Salaries</t>
  </si>
  <si>
    <t>UL Systems Parent: C. Related Benefits</t>
  </si>
  <si>
    <t>UL Systems Parent: D. Travel</t>
  </si>
  <si>
    <t>UL Systems Parent: E. Operating Services</t>
  </si>
  <si>
    <t>UL Systems Parent: F. Supplies</t>
  </si>
  <si>
    <t>PRG300027 Ropp Center</t>
  </si>
  <si>
    <t>UL Systems Parent: B. Other Compensation</t>
  </si>
  <si>
    <t>UL Systems Parent: E. Operating Services</t>
  </si>
  <si>
    <t>UL Systems Parent: F. Supplies</t>
  </si>
  <si>
    <t>PRG300083 Prescott Prof.Special Projects Account</t>
  </si>
  <si>
    <t>UL Systems Parent: A. Salaries</t>
  </si>
  <si>
    <t>UL Systems Parent: C. Related Benefits</t>
  </si>
  <si>
    <t>UL Systems Parent: E. Operating Services</t>
  </si>
  <si>
    <t>UL Systems Parent: F. Supplies</t>
  </si>
  <si>
    <t>PRG300084 Faculty And Staff Development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</si>
  <si>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</si>
  <si>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</si>
  <si>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</si>
  <si>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</si>
  <si>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</si>
  <si>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</si>
  <si>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</si>
  <si>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PRG300086 Business Accreditation</t>
  </si>
  <si>
    <t>UL Systems Parent: F. Supplies</t>
  </si>
  <si>
    <t>PRG300089 Liberal Arts Accreditation</t>
  </si>
  <si>
    <t>UL Systems Parent: D. Travel</t>
  </si>
  <si>
    <t>UL Systems Parent: E. Operating Services</t>
  </si>
  <si>
    <t>UL Systems Parent: F. Supplies</t>
  </si>
  <si>
    <t>UL Systems Parent: H. Other Charges</t>
  </si>
  <si>
    <t>PRG300090 Art Gallery</t>
  </si>
  <si>
    <t>UL Systems Parent: E. Operating Services</t>
  </si>
  <si>
    <t>UL Systems Parent: F. Supplies</t>
  </si>
  <si>
    <t>PRG300092 Accreditation-Coll Of Education</t>
  </si>
  <si>
    <t>UL Systems Parent: E. Operating Services</t>
  </si>
  <si>
    <t>UL Systems Parent: F. Supplies</t>
  </si>
  <si>
    <t>PRG300095 Engr Accreditation</t>
  </si>
  <si>
    <t>UL Systems Parent: E. Operating Services</t>
  </si>
  <si>
    <t>UL Systems Parent: F. Supplies</t>
  </si>
  <si>
    <t>PRG300098 ANS Accreditation Visits</t>
  </si>
  <si>
    <t>UL Systems Parent: E. Operating Services</t>
  </si>
  <si>
    <t>PRG300102 Academic Support Salary - Hold</t>
  </si>
  <si>
    <t>UL Systems Parent: A. Salaries</t>
  </si>
  <si>
    <t>UL Systems Parent: C. Related Benefits</t>
  </si>
  <si>
    <t>PRG300108 Academic Support Attrition-Hold</t>
  </si>
  <si>
    <t>UL Systems Parent: A. Salaries</t>
  </si>
  <si>
    <t>UL Systems Parent: C. Related Benefits</t>
  </si>
  <si>
    <t>E. FNC028 Student Services</t>
  </si>
  <si>
    <t>120211 Dean Of Student Life</t>
  </si>
  <si>
    <t>UL Systems Parent: A. Salaries</t>
  </si>
  <si>
    <t>UL Systems Parent: C. Related Benefits</t>
  </si>
  <si>
    <t>UL Systems Parent: E. Operating Services</t>
  </si>
  <si>
    <t>120220 Admissions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</si>
  <si>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</si>
  <si>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</si>
  <si>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</si>
  <si>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</si>
  <si>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</si>
  <si>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</si>
  <si>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</si>
  <si>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I. Capital Outlay - Acquisitions</t>
  </si>
  <si>
    <t>120221 Registrar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</si>
  <si>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</si>
  <si>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</si>
  <si>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</si>
  <si>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</si>
  <si>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</si>
  <si>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</si>
  <si>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120222 Enrollment Management</t>
  </si>
  <si>
    <t>UL Systems Parent: E. Operating Services</t>
  </si>
  <si>
    <t>120225 University Card System</t>
  </si>
  <si>
    <t>UL Systems Parent: E. Operating Services</t>
  </si>
  <si>
    <t>120232 Medical Advisory Committee</t>
  </si>
  <si>
    <t>UL Systems Parent: A. Salaries</t>
  </si>
  <si>
    <t>UL Systems Parent: C. Related Benefits</t>
  </si>
  <si>
    <t>UL Systems Parent: E. Operating Services</t>
  </si>
  <si>
    <t>UL Systems Parent: F. Supplies</t>
  </si>
  <si>
    <t>120240 Financial Aid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</si>
  <si>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</si>
  <si>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</si>
  <si>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</si>
  <si>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</si>
  <si>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</si>
  <si>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</si>
  <si>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H. Other Charges</t>
  </si>
  <si>
    <t>UL Systems Parent: I. Capital Outlay - Acquisitions</t>
  </si>
  <si>
    <t>120252 Band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</si>
  <si>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</si>
  <si>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</si>
  <si>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</si>
  <si>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</si>
  <si>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</si>
  <si>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</si>
  <si>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</si>
  <si>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I. Capital Outlay - Acquisitions</t>
  </si>
  <si>
    <t>PRG300005 Hold--Student Services</t>
  </si>
  <si>
    <t>UL Systems Parent: B. Other Compensation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</si>
  <si>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</si>
  <si>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</si>
  <si>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</si>
  <si>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</si>
  <si>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I. Capital Outlay - Acquisitions</t>
  </si>
  <si>
    <t>PRG300014 Powerlift Team</t>
  </si>
  <si>
    <t>UL Systems Parent: A. Salaries</t>
  </si>
  <si>
    <t>UL Systems Parent: C. Related Benefits</t>
  </si>
  <si>
    <t>PRG300015 Debates</t>
  </si>
  <si>
    <t>UL Systems Parent: D. Travel</t>
  </si>
  <si>
    <t>UL Systems Parent: E. Operating Services</t>
  </si>
  <si>
    <t>UL Systems Parent: F. Supplies</t>
  </si>
  <si>
    <t>PRG300024 Dramatics Fee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</si>
  <si>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</si>
  <si>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</si>
  <si>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</si>
  <si>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</si>
  <si>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</si>
  <si>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H. Other Charges</t>
  </si>
  <si>
    <t>UL Systems Parent: I. Capital Outlay - Acquisitions</t>
  </si>
  <si>
    <t>PRG300025 Musical Stage Productions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</si>
  <si>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</si>
  <si>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</si>
  <si>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</si>
  <si>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</si>
  <si>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</si>
  <si>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</si>
  <si>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</si>
  <si>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PRG300026 Opera Production</t>
  </si>
  <si>
    <t>UL Systems Parent: A. Salaries</t>
  </si>
  <si>
    <t>UL Systems Parent: B. Other Compensation</t>
  </si>
  <si>
    <t>UL Systems Parent: C. Related Benefits</t>
  </si>
  <si>
    <t>UL Systems Parent: E. Operating Services</t>
  </si>
  <si>
    <t>UL Systems Parent: F. Supplies</t>
  </si>
  <si>
    <t>UL Systems Parent: G. Professional Services</t>
  </si>
  <si>
    <t>PRG300103 Student Services Salary - Hold</t>
  </si>
  <si>
    <t>UL Systems Parent: A. Salaries</t>
  </si>
  <si>
    <t>UL Systems Parent: C. Related Benefits</t>
  </si>
  <si>
    <t>PRG300109 Student Services Attrition-Hold</t>
  </si>
  <si>
    <t>UL Systems Parent: A. Salaries</t>
  </si>
  <si>
    <t>UL Systems Parent: C. Related Benefits</t>
  </si>
  <si>
    <t>PRG300131 Fed W/S Community Svc-Da Office</t>
  </si>
  <si>
    <t>UL Systems Parent: B. Other Compensation</t>
  </si>
  <si>
    <t>PRG300145 Parents Orientation Program</t>
  </si>
  <si>
    <t>UL Systems Parent: E. Operating Services</t>
  </si>
  <si>
    <t>PRG300399 SUMMER ORIENTATION PROGRAM (La Tech)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</si>
  <si>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</si>
  <si>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</si>
  <si>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</si>
  <si>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</si>
  <si>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</si>
  <si>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</si>
  <si>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H. Other Charges</t>
  </si>
  <si>
    <t>PRG301340 Retention Initiatives</t>
  </si>
  <si>
    <t>UL Systems Parent: A. Salaries</t>
  </si>
  <si>
    <t>UL Systems Parent: C. Related Benefits</t>
  </si>
  <si>
    <t>UL Systems Parent: D. Travel</t>
  </si>
  <si>
    <t>F. FNC008 Institutional Support</t>
  </si>
  <si>
    <t>120111 President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</si>
  <si>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</si>
  <si>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</si>
  <si>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</si>
  <si>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</si>
  <si>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</si>
  <si>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</si>
  <si>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I. Capital Outlay - Acquisitions</t>
  </si>
  <si>
    <t>120112 Mandated State Central Gov't Costs</t>
  </si>
  <si>
    <t>UL Systems Parent: H. Other Charges</t>
  </si>
  <si>
    <t>120113 Vice President Academic Affairs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</si>
  <si>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</si>
  <si>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</si>
  <si>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</si>
  <si>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</si>
  <si>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</si>
  <si>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</si>
  <si>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120114 University Accreditation</t>
  </si>
  <si>
    <t>UL Systems Parent: A. Salaries</t>
  </si>
  <si>
    <t>UL Systems Parent: C. Related Benefits</t>
  </si>
  <si>
    <t>UL Systems Parent: D. Travel</t>
  </si>
  <si>
    <t>UL Systems Parent: E. Operating Services</t>
  </si>
  <si>
    <t>120115 University Grievance Committee</t>
  </si>
  <si>
    <t>UL Systems Parent: D. Travel</t>
  </si>
  <si>
    <t>UL Systems Parent: E. Operating Services</t>
  </si>
  <si>
    <t>UL Systems Parent: F. Supplies</t>
  </si>
  <si>
    <t>120116 Athletic Compliance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</si>
  <si>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</si>
  <si>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</si>
  <si>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</si>
  <si>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</si>
  <si>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</si>
  <si>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</si>
  <si>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120117 Division Of Finance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</si>
  <si>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</si>
  <si>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</si>
  <si>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</si>
  <si>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</si>
  <si>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</si>
  <si>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</si>
  <si>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</si>
  <si>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I. Capital Outlay - Acquisitions</t>
  </si>
  <si>
    <t>120118 Division Of Admin &amp; Facilities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</si>
  <si>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</si>
  <si>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</si>
  <si>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</si>
  <si>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</si>
  <si>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</si>
  <si>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</si>
  <si>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</si>
  <si>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I. Capital Outlay - Acquisitions</t>
  </si>
  <si>
    <t>120119 Chief Information Officer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</si>
  <si>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</si>
  <si>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</si>
  <si>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</si>
  <si>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</si>
  <si>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</si>
  <si>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</si>
  <si>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I. Capital Outlay - Acquisitions</t>
  </si>
  <si>
    <t>120120 Budget Office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</si>
  <si>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</si>
  <si>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</si>
  <si>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</si>
  <si>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</si>
  <si>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</si>
  <si>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</si>
  <si>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120124 Internal Audit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</si>
  <si>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</si>
  <si>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</si>
  <si>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</si>
  <si>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</si>
  <si>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</si>
  <si>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</si>
  <si>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I. Capital Outlay - Acquisitions</t>
  </si>
  <si>
    <t>120125 Institutional Effectiveness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</si>
  <si>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</si>
  <si>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</si>
  <si>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</si>
  <si>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</si>
  <si>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</si>
  <si>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</si>
  <si>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H. Other Charges</t>
  </si>
  <si>
    <t>120130 Comptroller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</si>
  <si>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</si>
  <si>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</si>
  <si>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</si>
  <si>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</si>
  <si>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</si>
  <si>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</si>
  <si>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H. Other Charges</t>
  </si>
  <si>
    <t>UL Systems Parent: I. Capital Outlay - Acquisitions</t>
  </si>
  <si>
    <t>120140 Information Systems Office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</si>
  <si>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</si>
  <si>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</si>
  <si>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</si>
  <si>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</si>
  <si>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</si>
  <si>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</si>
  <si>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120150 Human Resources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</si>
  <si>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</si>
  <si>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</si>
  <si>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</si>
  <si>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</si>
  <si>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</si>
  <si>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</si>
  <si>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</si>
  <si>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H. Other Charges</t>
  </si>
  <si>
    <t>UL Systems Parent: I. Capital Outlay - Acquisitions</t>
  </si>
  <si>
    <t>120155 Property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</si>
  <si>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</si>
  <si>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</si>
  <si>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</si>
  <si>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</si>
  <si>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</si>
  <si>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</si>
  <si>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120160 Purchasing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</si>
  <si>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</si>
  <si>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</si>
  <si>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</si>
  <si>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</si>
  <si>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</si>
  <si>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</si>
  <si>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I. Capital Outlay - Acquisitions</t>
  </si>
  <si>
    <t>120165 Environmental/Safety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</si>
  <si>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</si>
  <si>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</si>
  <si>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</si>
  <si>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</si>
  <si>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</si>
  <si>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</si>
  <si>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</si>
  <si>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H. Other Charges</t>
  </si>
  <si>
    <t>120170 Receiving And Shipping</t>
  </si>
  <si>
    <t>UL Systems Parent: A. Salaries</t>
  </si>
  <si>
    <t>UL Systems Parent: C. Related Benefits</t>
  </si>
  <si>
    <t>UL Systems Parent: E. Operating Services</t>
  </si>
  <si>
    <t>UL Systems Parent: F. Supplies</t>
  </si>
  <si>
    <t>120180 Hazardous Waste Disposal</t>
  </si>
  <si>
    <t>UL Systems Parent: E. Operating Services</t>
  </si>
  <si>
    <t>UL Systems Parent: F. Supplies</t>
  </si>
  <si>
    <t>UL Systems Parent: G. Professional Services</t>
  </si>
  <si>
    <t>120201 Vice President Student Affairs</t>
  </si>
  <si>
    <t>UL Systems Parent: A. Salaries</t>
  </si>
  <si>
    <t>UL Systems Parent: C. Related Benefits</t>
  </si>
  <si>
    <t>120320 Commencement</t>
  </si>
  <si>
    <t>UL Systems Parent: A. Salaries</t>
  </si>
  <si>
    <t>UL Systems Parent: C. Related Benefits</t>
  </si>
  <si>
    <t>UL Systems Parent: E. Operating Services</t>
  </si>
  <si>
    <t>UL Systems Parent: F. Supplies</t>
  </si>
  <si>
    <t>UL Systems Parent: G. Professional Services</t>
  </si>
  <si>
    <t>UL Systems Parent: H. Other Charges</t>
  </si>
  <si>
    <t>120325 University Communications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</si>
  <si>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</si>
  <si>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</si>
  <si>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</si>
  <si>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</si>
  <si>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</si>
  <si>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</si>
  <si>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</si>
  <si>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I. Capital Outlay - Acquisitions</t>
  </si>
  <si>
    <t>120330 Division Of University Advancement</t>
  </si>
  <si>
    <t>UL Systems Parent: A. Salaries</t>
  </si>
  <si>
    <t>UL Systems Parent: B. Other Compensation</t>
  </si>
  <si>
    <t>UL Systems Parent: C. Related Benefits</t>
  </si>
  <si>
    <t>UL Systems Parent: E. Operating Services</t>
  </si>
  <si>
    <t>UL Systems Parent: F. Supplies</t>
  </si>
  <si>
    <t>120352 Post Office</t>
  </si>
  <si>
    <t>UL Systems Parent: A. Salaries</t>
  </si>
  <si>
    <t>UL Systems Parent: B. Other Compensation</t>
  </si>
  <si>
    <t>UL Systems Parent: C. Related Benefits</t>
  </si>
  <si>
    <t>UL Systems Parent: E. Operating Services</t>
  </si>
  <si>
    <t>UL Systems Parent: F. Supplies</t>
  </si>
  <si>
    <t>120365 Memberships</t>
  </si>
  <si>
    <t>UL Systems Parent: E. Operating Services</t>
  </si>
  <si>
    <t>120367 Special Conferences &amp; Conventions</t>
  </si>
  <si>
    <t>UL Systems Parent: E. Operating Services</t>
  </si>
  <si>
    <t>UL Systems Parent: F. Supplies</t>
  </si>
  <si>
    <t>121083 Liability Insurance</t>
  </si>
  <si>
    <t>UL Systems Parent: H. Other Charges</t>
  </si>
  <si>
    <t>121090 University Police</t>
  </si>
  <si>
    <t>UL Systems Parent: A. Salaries</t>
  </si>
  <si>
    <t>UL Systems Parent: C. Related Benefits</t>
  </si>
  <si>
    <t>UL Systems Parent: E. Operating Services</t>
  </si>
  <si>
    <t>UL Systems Parent: F. Supplies</t>
  </si>
  <si>
    <t>121255 Technical Services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</si>
  <si>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</si>
  <si>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</si>
  <si>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</si>
  <si>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</si>
  <si>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</si>
  <si>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</si>
  <si>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122400 Barksdale Program</t>
  </si>
  <si>
    <t>UL Systems Parent: A. Salaries</t>
  </si>
  <si>
    <t>UL Systems Parent: C. Related Benefits</t>
  </si>
  <si>
    <t>221231 Plant Stores</t>
  </si>
  <si>
    <t>UL Systems Parent: F. Supplies</t>
  </si>
  <si>
    <t>728010 Parking Construction &amp; Repairs</t>
  </si>
  <si>
    <t>UL Systems Parent: A. Salaries</t>
  </si>
  <si>
    <t>UL Systems Parent: C. Related Benefits</t>
  </si>
  <si>
    <t>CC3900 Payroll Deduction Override - La Tech</t>
  </si>
  <si>
    <t>UL Systems Parent: H. Other Charges</t>
  </si>
  <si>
    <t>PRG300006 Hold--Institutional Support</t>
  </si>
  <si>
    <t>UL Systems Parent: B. Other Compensation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</si>
  <si>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</si>
  <si>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</si>
  <si>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</si>
  <si>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</si>
  <si>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H. Other Charges</t>
  </si>
  <si>
    <t>UL Systems Parent: I. Capital Outlay - Acquisitions</t>
  </si>
  <si>
    <t>PRG300019 Postal Services</t>
  </si>
  <si>
    <t>UL Systems Parent: E. Operating Services</t>
  </si>
  <si>
    <t>UL Systems Parent: F. Supplies</t>
  </si>
  <si>
    <t>PRG300069 Plant Stores</t>
  </si>
  <si>
    <t>UL Systems Parent: F. Supplies</t>
  </si>
  <si>
    <t>PRG300070 Motor Pool</t>
  </si>
  <si>
    <t>UL Systems Parent: F. Supplies</t>
  </si>
  <si>
    <t>PRG300071 Office Services</t>
  </si>
  <si>
    <t>UL Systems Parent: E. Operating Services</t>
  </si>
  <si>
    <t>PRG300104 Institutional Support Salary-Hold</t>
  </si>
  <si>
    <t>UL Systems Parent: A. Salaries</t>
  </si>
  <si>
    <t>UL Systems Parent: C. Related Benefits</t>
  </si>
  <si>
    <t>PRG300110 Institutional Support Attrition-Hold</t>
  </si>
  <si>
    <t>UL Systems Parent: A. Salaries</t>
  </si>
  <si>
    <t>UL Systems Parent: C. Related Benefits</t>
  </si>
  <si>
    <t>PRG300152 Alumni Activities Account</t>
  </si>
  <si>
    <t>UL Systems Parent: A. Salaries</t>
  </si>
  <si>
    <t>UL Systems Parent: C. Related Benefits</t>
  </si>
  <si>
    <t>PRG300397 INFORMATION SYSTEMS INTERNET CHARGES</t>
  </si>
  <si>
    <t>UL Systems Parent: F. Supplies</t>
  </si>
  <si>
    <t>PRG301334 Student Safety Apprenticeship</t>
  </si>
  <si>
    <t>UL Systems Parent: B. Other Compensation</t>
  </si>
  <si>
    <t>UL Systems Parent: E. Operating Services</t>
  </si>
  <si>
    <t>PRG301335 Title IX Operations</t>
  </si>
  <si>
    <t>UL Systems Parent: A. Salaries</t>
  </si>
  <si>
    <t>UL Systems Parent: C. Related Benefits</t>
  </si>
  <si>
    <t>UL Systems Parent: D. Travel</t>
  </si>
  <si>
    <t>UL Systems Parent: E. Operating Services</t>
  </si>
  <si>
    <t>UL Systems Parent: F. Supplies</t>
  </si>
  <si>
    <t>FNC000 No Function</t>
  </si>
  <si>
    <t>110001 General Revenue</t>
  </si>
  <si>
    <t>UL Systems Parent: B. Other Compensation</t>
  </si>
  <si>
    <t>121014 Assembly Center</t>
  </si>
  <si>
    <t>UL Systems Parent: H. Other Charges</t>
  </si>
  <si>
    <t>CC3900 Payroll Deduction Override - La Tech</t>
  </si>
  <si>
    <t>UL Systems Parent: H. Other Charges</t>
  </si>
  <si>
    <t>PRG301311 Cash Clearing - Operating</t>
  </si>
  <si>
    <t>UL Systems Parent: E. Operating Services</t>
  </si>
  <si>
    <t>G. FNC019 Scholarships and Fellowships</t>
  </si>
  <si>
    <t>121303 Univ Granted Scholarships/Waivers</t>
  </si>
  <si>
    <t>UL Systems Parent: H. Other Charges</t>
  </si>
  <si>
    <t>121310 Leg Granted Scholarships/Waivers</t>
  </si>
  <si>
    <t>UL Systems Parent: H. Other Charges</t>
  </si>
  <si>
    <t>121320 Board Granted Scholarships/Waivers</t>
  </si>
  <si>
    <t>UL Systems Parent: H. Other Charges</t>
  </si>
  <si>
    <t>121325 Tuition Exemptions- Hardship</t>
  </si>
  <si>
    <t>UL Systems Parent: H. Other Charges</t>
  </si>
  <si>
    <t>121339 Faculty / Staff Dependent Waiver</t>
  </si>
  <si>
    <t>UL Systems Parent: C. Related Benefits</t>
  </si>
  <si>
    <t>UL Systems Parent: H. Other Charges</t>
  </si>
  <si>
    <t>GR300034 Jones_Cost Share_GRAD FELLOWS IN BME 2017-2022 Cost Share</t>
  </si>
  <si>
    <t>UL Systems Parent: H. Other Charges</t>
  </si>
  <si>
    <t>GR301264 Ramachandran_Cost Share SREB 2021-24</t>
  </si>
  <si>
    <t>UL Systems Parent: H. Other Charges</t>
  </si>
  <si>
    <t>GR301291 Ramachandran_Cost Share SREB 2020-23</t>
  </si>
  <si>
    <t>UL Systems Parent: H. Other Charges</t>
  </si>
  <si>
    <t>GR301473 Ramachandran_BOR_LEQSF(2022-25)-ENH-SREB-02-COST SHARE</t>
  </si>
  <si>
    <t>UL Systems Parent: H. Other Charges</t>
  </si>
  <si>
    <t>GR301539 Martin_COST SHARE_Bayou_MASH 2023</t>
  </si>
  <si>
    <t>UL Systems Parent: H. Other Charges</t>
  </si>
  <si>
    <t>GR301627 Ramachandran_CS_BOR_LEQSF(2022-25)-ENH-SREB-02</t>
  </si>
  <si>
    <t>UL Systems Parent: H. Other Charges</t>
  </si>
  <si>
    <t>PRG300008 Hold--Scholarships</t>
  </si>
  <si>
    <t>UL Systems Parent: H. Other Charges</t>
  </si>
  <si>
    <t>PRG300072 Board Of Supervisors Scholarship</t>
  </si>
  <si>
    <t>UL Systems Parent: H. Other Charges</t>
  </si>
  <si>
    <t>PRG300073 Uls Board Scholarships</t>
  </si>
  <si>
    <t>UL Systems Parent: H. Other Charges</t>
  </si>
  <si>
    <t>PRG300074 Recruitment Scholarships</t>
  </si>
  <si>
    <t>UL Systems Parent: H. Other Charges</t>
  </si>
  <si>
    <t>PRG300075 Hb 152 Financial Assistance Waivers</t>
  </si>
  <si>
    <t>UL Systems Parent: H. Other Charges</t>
  </si>
  <si>
    <t>PRG300076 Fee Waivers-Grad &amp; Teaching Assistant</t>
  </si>
  <si>
    <t>UL Systems Parent: H. Other Charges</t>
  </si>
  <si>
    <t>PRG300077 Fee Waivers-Act</t>
  </si>
  <si>
    <t>UL Systems Parent: H. Other Charges</t>
  </si>
  <si>
    <t>PRG300079 Fee Waivers-Performing Arts</t>
  </si>
  <si>
    <t>UL Systems Parent: H. Other Charges</t>
  </si>
  <si>
    <t>PRG300080 Fee Waivers - Spirit Groups</t>
  </si>
  <si>
    <t>UL Systems Parent: H. Other Charges</t>
  </si>
  <si>
    <t>PRG300082 Fee Waivers-Graduate Program</t>
  </si>
  <si>
    <t>UL Systems Parent: H. Other Charges</t>
  </si>
  <si>
    <t>PRG300115 Band-Scholarships</t>
  </si>
  <si>
    <t>UL Systems Parent: H. Other Charges</t>
  </si>
  <si>
    <t>PRG300116 Choir/Piano/Madrigal Dinner Scholarship</t>
  </si>
  <si>
    <t>UL Systems Parent: H. Other Charges</t>
  </si>
  <si>
    <t>PRG300117 Spirit Groups-Scholarships</t>
  </si>
  <si>
    <t>UL Systems Parent: H. Other Charges</t>
  </si>
  <si>
    <t>PRG300118 Drama Productions-Scholarships</t>
  </si>
  <si>
    <t>UL Systems Parent: H. Other Charges</t>
  </si>
  <si>
    <t>PRG300120 Graduate School - Scholarships</t>
  </si>
  <si>
    <t>UL Systems Parent: H. Other Charges</t>
  </si>
  <si>
    <t>PRG300126 Tuition Exemption - Teachers</t>
  </si>
  <si>
    <t>UL Systems Parent: H. Other Charges</t>
  </si>
  <si>
    <t>PRG300127 Engr Adm-Scholarships/Waivers</t>
  </si>
  <si>
    <t>UL Systems Parent: H. Other Charges</t>
  </si>
  <si>
    <t>PRG300129 Forestry-Scholarships</t>
  </si>
  <si>
    <t>UL Systems Parent: H. Other Charges</t>
  </si>
  <si>
    <t>PRG300400 BPCC EMPLOYEE WAIVER</t>
  </si>
  <si>
    <t>UL Systems Parent: H. Other Charges</t>
  </si>
  <si>
    <t>PRG301424 Bossier-Shreveport Operations Scholarships</t>
  </si>
  <si>
    <t>UL Systems Parent: H. Other Charges</t>
  </si>
  <si>
    <t>H. FNC014 Operation and Maintenance of Plant</t>
  </si>
  <si>
    <t>120127 Campus Engineer</t>
  </si>
  <si>
    <t>UL Systems Parent: A. Salaries</t>
  </si>
  <si>
    <t>UL Systems Parent: C. Related Benefits</t>
  </si>
  <si>
    <t>UL Systems Parent: D. Travel</t>
  </si>
  <si>
    <t>UL Systems Parent: E. Operating Services</t>
  </si>
  <si>
    <t>UL Systems Parent: F. Supplies</t>
  </si>
  <si>
    <t>121001 Operation &amp; Maintenance Administration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</si>
  <si>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</si>
  <si>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</si>
  <si>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</si>
  <si>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</si>
  <si>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</si>
  <si>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</si>
  <si>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121005 Custodial Services</t>
  </si>
  <si>
    <t>UL Systems Parent: A. Salaries</t>
  </si>
  <si>
    <t>UL Systems Parent: C. Related Benefits</t>
  </si>
  <si>
    <t>UL Systems Parent: E. Operating Services</t>
  </si>
  <si>
    <t>UL Systems Parent: F. Supplies</t>
  </si>
  <si>
    <t>121010 Maintenance Of Buildings</t>
  </si>
  <si>
    <t>UL Systems Parent: A. Salaries</t>
  </si>
  <si>
    <t>UL Systems Parent: B. Other Compensation</t>
  </si>
  <si>
    <t>UL Systems Parent: C. Related Benefits</t>
  </si>
  <si>
    <t>UL Systems Parent: E. Operating Services</t>
  </si>
  <si>
    <t>UL Systems Parent: F. Supplies</t>
  </si>
  <si>
    <t>UL Systems Parent: G. Professional Services</t>
  </si>
  <si>
    <t>UL Systems Parent: K. Capital Outlay - Major Repairs</t>
  </si>
  <si>
    <t>121014 Assembly Center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</si>
  <si>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</si>
  <si>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</si>
  <si>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</si>
  <si>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</si>
  <si>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</si>
  <si>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</si>
  <si>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H. Other Charges</t>
  </si>
  <si>
    <t>UL Systems Parent: I. Capital Outlay - Acquisitions</t>
  </si>
  <si>
    <t>121050 Maintenance Of Grounds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</si>
  <si>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</si>
  <si>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</si>
  <si>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</si>
  <si>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</si>
  <si>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</si>
  <si>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</si>
  <si>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121081 Utilities</t>
  </si>
  <si>
    <t>UL Systems Parent: E. Operating Services</t>
  </si>
  <si>
    <t>121082 Property Insurance</t>
  </si>
  <si>
    <t>UL Systems Parent: E. Operating Services</t>
  </si>
  <si>
    <t>UL Systems Parent: H. Other Charges</t>
  </si>
  <si>
    <t>PRG300007 Hold--Operating &amp; Maintenance</t>
  </si>
  <si>
    <t>UL Systems Parent: B. Other Compensation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</si>
  <si>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</si>
  <si>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</si>
  <si>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</si>
  <si>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</si>
  <si>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H. Other Charges</t>
  </si>
  <si>
    <t>UL Systems Parent: I. Capital Outlay - Acquisitions</t>
  </si>
  <si>
    <t>PRG300105 O &amp; M Salary Hold</t>
  </si>
  <si>
    <t>UL Systems Parent: A. Salaries</t>
  </si>
  <si>
    <t>UL Systems Parent: C. Related Benefits</t>
  </si>
  <si>
    <t>PRG300111 O &amp; M Attrition - Hold</t>
  </si>
  <si>
    <t>UL Systems Parent: A. Salaries</t>
  </si>
  <si>
    <t>UL Systems Parent: C. Related Benefits</t>
  </si>
  <si>
    <t>PRG300364 Internal Operations</t>
  </si>
  <si>
    <t>UL Systems Parent: A. Salaries</t>
  </si>
  <si>
    <t>UL Systems Parent: C. Related Benefits</t>
  </si>
  <si>
    <t>I. FNC010 Intercollegiate Athletics</t>
  </si>
  <si>
    <t>121801 Intercollegiate Athletics, Director</t>
  </si>
  <si>
    <t>UL Systems Parent: A. Salaries</t>
  </si>
  <si>
    <t>UL Systems Parent: C. Related Benefits</t>
  </si>
  <si>
    <t>UL Systems Parent: H. Other Charges</t>
  </si>
  <si>
    <t>Operating Expenses</t>
  </si>
  <si>
    <t>Function: Instruction</t>
  </si>
  <si>
    <t>Instruction Total</t>
  </si>
  <si>
    <t>TOTAL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</si>
  <si>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</si>
  <si>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</si>
  <si>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</si>
  <si>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</si>
  <si>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</si>
  <si>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</si>
  <si>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</si>
  <si>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Capital Outlay - Acquisitions</t>
  </si>
  <si>
    <t>Other Charges</t>
  </si>
  <si>
    <t>Library Reference Materials</t>
  </si>
  <si>
    <t>Capital Outlay - Major Repairs</t>
  </si>
  <si>
    <t>Board of Regents</t>
  </si>
  <si>
    <t>Form BOR-4A</t>
  </si>
  <si>
    <t>*</t>
  </si>
  <si>
    <t xml:space="preserve">* </t>
  </si>
  <si>
    <t>**</t>
  </si>
  <si>
    <t>Function: Research</t>
  </si>
  <si>
    <t>+</t>
  </si>
  <si>
    <t>Research Total</t>
  </si>
  <si>
    <t>++</t>
  </si>
  <si>
    <t>Function: Public Service</t>
  </si>
  <si>
    <t>$</t>
  </si>
  <si>
    <t>^</t>
  </si>
  <si>
    <t>Public Service Total</t>
  </si>
  <si>
    <t>^^</t>
  </si>
  <si>
    <t>Institution:</t>
  </si>
  <si>
    <t>Detail of Departmental Costs by Function</t>
  </si>
  <si>
    <t>Function/Department</t>
  </si>
  <si>
    <t>ACTUAL</t>
  </si>
  <si>
    <t>BUDGETED</t>
  </si>
  <si>
    <t>2024-25+/-</t>
  </si>
  <si>
    <t>2023-24</t>
  </si>
  <si>
    <t>2024-25</t>
  </si>
  <si>
    <t>Function: Academic Support</t>
  </si>
  <si>
    <t>~</t>
  </si>
  <si>
    <t>Academic Support Total</t>
  </si>
  <si>
    <t>~~</t>
  </si>
  <si>
    <t>Function: Student Services</t>
  </si>
  <si>
    <t>&gt;</t>
  </si>
  <si>
    <t>Student Services Total</t>
  </si>
  <si>
    <t>&gt;&gt;</t>
  </si>
  <si>
    <t>Function: Institutional Support</t>
  </si>
  <si>
    <t xml:space="preserve">Institutional Support Total </t>
  </si>
  <si>
    <t>$$</t>
  </si>
  <si>
    <t>Function: Scholarships and Fellowships</t>
  </si>
  <si>
    <t>!</t>
  </si>
  <si>
    <t>Scholarship and Fellowships Total</t>
  </si>
  <si>
    <t>!!</t>
  </si>
  <si>
    <t>Function: Operation and Maintenance of Plant</t>
  </si>
  <si>
    <t>%</t>
  </si>
  <si>
    <t>Operation and Maintenance of Plant Total</t>
  </si>
  <si>
    <t>%%</t>
  </si>
  <si>
    <t>Function: Intercollegiate Athletics</t>
  </si>
  <si>
    <t>#</t>
  </si>
  <si>
    <t>##</t>
  </si>
  <si>
    <t>==</t>
  </si>
  <si>
    <t>Intercollegiate Athletics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</si>
</sst>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164" formatCode="#,##0.00;\(#,##0.00\)"/>
    <numFmt numFmtId="165" formatCode="#,##0.00####;\(#,##0.00####\)"/>
    <numFmt numFmtId="166" formatCode="#,##0;\(#,##0\)"/>
  </numFmts>
  <fonts count="7" x14ac:knownFonts="1">
    <font>
      <sz val="10"/>
      <name val="Arial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38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/>
    </xf>
    <xf numFmtId="0" fontId="1" fillId="2" borderId="0" xfId="0" applyFont="1" applyFill="1" applyAlignment="1">
      <alignment horizontal="left" vertical="top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right" vertical="top"/>
    </xf>
    <xf numFmtId="165" fontId="0" fillId="0" borderId="0" xfId="0" applyNumberFormat="1" applyAlignment="1">
      <alignment horizontal="right" vertical="top"/>
    </xf>
    <xf numFmtId="0" fontId="0" fillId="0" borderId="0" xfId="0" applyAlignment="1">
      <alignment vertical="top" wrapText="1" indent="1"/>
    </xf>
    <xf numFmtId="0" fontId="0" fillId="0" borderId="0" xfId="0" applyAlignment="1">
      <alignment vertical="top" wrapText="1" indent="2"/>
    </xf>
    <xf numFmtId="0" fontId="0" fillId="0" borderId="0" xfId="0" applyAlignment="1">
      <alignment vertical="top" wrapText="1" indent="3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right" vertical="top"/>
    </xf>
    <xf numFmtId="165" fontId="2" fillId="0" borderId="1" xfId="0" applyNumberFormat="1" applyFont="1" applyBorder="1" applyAlignment="1">
      <alignment horizontal="right" vertical="top"/>
    </xf>
    <xf numFmtId="164" fontId="0" fillId="0" borderId="0" xfId="0" applyNumberFormat="1"/>
    <xf numFmtId="3" fontId="5" fillId="0" borderId="0" xfId="0" applyNumberFormat="1" applyFont="1" applyFill="1"/>
    <xf numFmtId="3" fontId="6" fillId="0" borderId="0" xfId="0" applyNumberFormat="1" applyFont="1" applyFill="1"/>
    <xf numFmtId="0" fontId="6" fillId="0" borderId="0" xfId="0" applyFont="1" applyFill="1"/>
    <xf numFmtId="0" fontId="0" fillId="0" borderId="0" xfId="0" applyFill="1" applyAlignment="1">
      <alignment horizontal="right"/>
    </xf>
    <xf numFmtId="0" fontId="0" fillId="0" borderId="0" xfId="0" applyFill="1"/>
    <xf numFmtId="0" fontId="2" fillId="0" borderId="2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vertical="top" wrapText="1" indent="1"/>
    </xf>
    <xf numFmtId="0" fontId="0" fillId="0" borderId="11" xfId="0" applyFill="1" applyBorder="1"/>
    <xf numFmtId="0" fontId="0" fillId="0" borderId="12" xfId="0" applyFill="1" applyBorder="1"/>
    <xf numFmtId="0" fontId="4" fillId="0" borderId="0" xfId="0" applyFont="1" applyFill="1" applyAlignment="1">
      <alignment horizontal="right"/>
    </xf>
    <xf numFmtId="39" fontId="0" fillId="0" borderId="0" xfId="0" applyNumberFormat="1" applyFill="1"/>
    <xf numFmtId="0" fontId="3" fillId="0" borderId="25" xfId="0" applyFont="1" applyFill="1" applyBorder="1" applyAlignment="1">
      <alignment vertical="top" wrapText="1" indent="2"/>
    </xf>
    <xf numFmtId="166" fontId="3" fillId="0" borderId="26" xfId="0" applyNumberFormat="1" applyFont="1" applyFill="1" applyBorder="1" applyAlignment="1">
      <alignment horizontal="right" vertical="top"/>
    </xf>
    <xf numFmtId="166" fontId="3" fillId="0" borderId="27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4" fillId="0" borderId="19" xfId="0" applyFont="1" applyFill="1" applyBorder="1" applyAlignment="1">
      <alignment vertical="top" wrapText="1" indent="3"/>
    </xf>
    <xf numFmtId="0" fontId="4" fillId="0" borderId="13" xfId="0" applyFont="1" applyFill="1" applyBorder="1" applyAlignment="1">
      <alignment vertical="top" wrapText="1" indent="3"/>
    </xf>
    <xf numFmtId="0" fontId="3" fillId="0" borderId="22" xfId="0" applyFont="1" applyFill="1" applyBorder="1" applyAlignment="1">
      <alignment vertical="top" wrapText="1" indent="3"/>
    </xf>
    <xf numFmtId="0" fontId="3" fillId="0" borderId="32" xfId="0" applyFont="1" applyFill="1" applyBorder="1" applyAlignment="1">
      <alignment vertical="top" wrapText="1" indent="2"/>
    </xf>
    <xf numFmtId="166" fontId="3" fillId="0" borderId="0" xfId="0" applyNumberFormat="1" applyFont="1" applyFill="1" applyBorder="1" applyAlignment="1">
      <alignment horizontal="right" vertical="top"/>
    </xf>
    <xf numFmtId="166" fontId="3" fillId="0" borderId="28" xfId="0" applyNumberFormat="1" applyFont="1" applyFill="1" applyBorder="1" applyAlignment="1">
      <alignment horizontal="right" vertical="top"/>
    </xf>
    <xf numFmtId="0" fontId="0" fillId="0" borderId="19" xfId="0" applyFill="1" applyBorder="1" applyAlignment="1">
      <alignment vertical="top" wrapText="1" indent="3"/>
    </xf>
    <xf numFmtId="0" fontId="0" fillId="0" borderId="13" xfId="0" applyFill="1" applyBorder="1" applyAlignment="1">
      <alignment vertical="top" wrapText="1" indent="3"/>
    </xf>
    <xf numFmtId="0" fontId="3" fillId="0" borderId="29" xfId="0" applyFont="1" applyFill="1" applyBorder="1" applyAlignment="1">
      <alignment vertical="top" wrapText="1" indent="2"/>
    </xf>
    <xf numFmtId="0" fontId="3" fillId="0" borderId="13" xfId="0" applyFont="1" applyFill="1" applyBorder="1" applyAlignment="1">
      <alignment vertical="top" wrapText="1" indent="2"/>
    </xf>
    <xf numFmtId="0" fontId="3" fillId="0" borderId="16" xfId="0" applyFont="1" applyFill="1" applyBorder="1" applyAlignment="1">
      <alignment horizontal="left" vertical="top" wrapText="1" indent="1"/>
    </xf>
    <xf numFmtId="0" fontId="3" fillId="0" borderId="32" xfId="0" applyFont="1" applyFill="1" applyBorder="1" applyAlignment="1">
      <alignment horizontal="left" vertical="top" wrapText="1" indent="1"/>
    </xf>
    <xf numFmtId="0" fontId="3" fillId="0" borderId="33" xfId="0" applyFont="1" applyFill="1" applyBorder="1" applyAlignment="1">
      <alignment horizontal="left" vertical="top" wrapText="1" indent="1"/>
    </xf>
    <xf numFmtId="0" fontId="4" fillId="0" borderId="0" xfId="0" quotePrefix="1" applyFont="1" applyFill="1" applyAlignment="1">
      <alignment horizontal="right"/>
    </xf>
    <xf numFmtId="0" fontId="0" fillId="0" borderId="0" xfId="0" applyFill="1" applyBorder="1" applyAlignment="1">
      <alignment vertical="top" wrapText="1" indent="3"/>
    </xf>
    <xf numFmtId="0" fontId="3" fillId="0" borderId="0" xfId="0" applyFont="1" applyFill="1" applyBorder="1" applyAlignment="1">
      <alignment vertical="top" wrapText="1" indent="3"/>
    </xf>
    <xf numFmtId="0" fontId="0" fillId="0" borderId="0" xfId="0" applyFill="1" applyBorder="1" applyAlignment="1">
      <alignment horizontal="right"/>
    </xf>
    <xf numFmtId="0" fontId="0" fillId="0" borderId="36" xfId="0" applyFill="1" applyBorder="1" applyAlignment="1">
      <alignment vertical="top" wrapText="1" indent="3"/>
    </xf>
    <xf numFmtId="0" fontId="2" fillId="0" borderId="37" xfId="0" applyFont="1" applyFill="1" applyBorder="1" applyAlignment="1">
      <alignment vertical="top" wrapText="1"/>
    </xf>
    <xf numFmtId="41" fontId="0" fillId="0" borderId="20" xfId="0" applyNumberFormat="1" applyFill="1" applyBorder="1" applyAlignment="1">
      <alignment horizontal="right" vertical="top"/>
    </xf>
    <xf numFmtId="41" fontId="0" fillId="0" borderId="21" xfId="0" applyNumberFormat="1" applyFill="1" applyBorder="1" applyAlignment="1">
      <alignment horizontal="right" vertical="top"/>
    </xf>
    <xf numFmtId="41" fontId="0" fillId="0" borderId="14" xfId="0" applyNumberFormat="1" applyFill="1" applyBorder="1" applyAlignment="1">
      <alignment horizontal="right" vertical="top"/>
    </xf>
    <xf numFmtId="41" fontId="0" fillId="0" borderId="15" xfId="0" applyNumberFormat="1" applyFill="1" applyBorder="1" applyAlignment="1">
      <alignment horizontal="right" vertical="top"/>
    </xf>
    <xf numFmtId="41" fontId="3" fillId="0" borderId="23" xfId="0" applyNumberFormat="1" applyFont="1" applyFill="1" applyBorder="1" applyAlignment="1">
      <alignment horizontal="right" vertical="top"/>
    </xf>
    <xf numFmtId="41" fontId="3" fillId="0" borderId="24" xfId="0" applyNumberFormat="1" applyFont="1" applyFill="1" applyBorder="1" applyAlignment="1">
      <alignment horizontal="right" vertical="top"/>
    </xf>
    <xf numFmtId="41" fontId="3" fillId="0" borderId="30" xfId="0" applyNumberFormat="1" applyFont="1" applyFill="1" applyBorder="1" applyAlignment="1">
      <alignment horizontal="right" vertical="top"/>
    </xf>
    <xf numFmtId="41" fontId="3" fillId="0" borderId="31" xfId="0" applyNumberFormat="1" applyFont="1" applyFill="1" applyBorder="1" applyAlignment="1">
      <alignment horizontal="right" vertical="top"/>
    </xf>
    <xf numFmtId="41" fontId="3" fillId="0" borderId="14" xfId="0" applyNumberFormat="1" applyFont="1" applyFill="1" applyBorder="1" applyAlignment="1">
      <alignment horizontal="right" vertical="top"/>
    </xf>
    <xf numFmtId="41" fontId="3" fillId="0" borderId="15" xfId="0" applyNumberFormat="1" applyFont="1" applyFill="1" applyBorder="1" applyAlignment="1">
      <alignment horizontal="right" vertical="top"/>
    </xf>
    <xf numFmtId="41" fontId="3" fillId="0" borderId="17" xfId="0" applyNumberFormat="1" applyFont="1" applyFill="1" applyBorder="1" applyAlignment="1">
      <alignment horizontal="right" vertical="top"/>
    </xf>
    <xf numFmtId="41" fontId="3" fillId="0" borderId="18" xfId="0" applyNumberFormat="1" applyFont="1" applyFill="1" applyBorder="1" applyAlignment="1">
      <alignment horizontal="right" vertical="top"/>
    </xf>
    <xf numFmtId="41" fontId="3" fillId="0" borderId="0" xfId="0" applyNumberFormat="1" applyFont="1" applyFill="1" applyBorder="1" applyAlignment="1">
      <alignment horizontal="right" vertical="top"/>
    </xf>
    <xf numFmtId="41" fontId="0" fillId="0" borderId="11" xfId="0" applyNumberFormat="1" applyFill="1" applyBorder="1" applyAlignment="1">
      <alignment horizontal="right" vertical="top"/>
    </xf>
    <xf numFmtId="41" fontId="0" fillId="0" borderId="12" xfId="0" applyNumberFormat="1" applyFill="1" applyBorder="1" applyAlignment="1">
      <alignment horizontal="right" vertical="top"/>
    </xf>
    <xf numFmtId="41" fontId="3" fillId="0" borderId="26" xfId="0" applyNumberFormat="1" applyFont="1" applyFill="1" applyBorder="1" applyAlignment="1">
      <alignment horizontal="right" vertical="top"/>
    </xf>
    <xf numFmtId="41" fontId="3" fillId="0" borderId="27" xfId="0" applyNumberFormat="1" applyFont="1" applyFill="1" applyBorder="1" applyAlignment="1">
      <alignment horizontal="right" vertical="top"/>
    </xf>
    <xf numFmtId="41" fontId="3" fillId="0" borderId="34" xfId="0" applyNumberFormat="1" applyFont="1" applyFill="1" applyBorder="1" applyAlignment="1">
      <alignment horizontal="right" vertical="top"/>
    </xf>
    <xf numFmtId="41" fontId="3" fillId="0" borderId="35" xfId="0" applyNumberFormat="1" applyFont="1" applyFill="1" applyBorder="1" applyAlignment="1">
      <alignment horizontal="right" vertical="top"/>
    </xf>
    <xf numFmtId="41" fontId="0" fillId="0" borderId="0" xfId="0" applyNumberFormat="1" applyFill="1" applyBorder="1" applyAlignment="1">
      <alignment horizontal="right" vertical="top"/>
    </xf>
    <xf numFmtId="41" fontId="3" fillId="0" borderId="11" xfId="0" applyNumberFormat="1" applyFont="1" applyFill="1" applyBorder="1" applyAlignment="1">
      <alignment horizontal="right" vertical="top"/>
    </xf>
    <xf numFmtId="41" fontId="3" fillId="0" borderId="12" xfId="0" applyNumberFormat="1" applyFont="1" applyFill="1" applyBorder="1" applyAlignment="1">
      <alignment horizontal="right" vertical="top"/>
    </xf>
    <xf numFmtId="41" fontId="0" fillId="0" borderId="36" xfId="0" applyNumberFormat="1" applyFill="1" applyBorder="1" applyAlignment="1">
      <alignment horizontal="right" vertical="top"/>
    </xf>
    <xf numFmtId="41" fontId="0" fillId="0" borderId="26" xfId="0" applyNumberFormat="1" applyFill="1" applyBorder="1" applyAlignment="1">
      <alignment horizontal="right" vertical="top"/>
    </xf>
    <xf numFmtId="41" fontId="0" fillId="0" borderId="27" xfId="0" applyNumberFormat="1" applyFill="1" applyBorder="1" applyAlignment="1">
      <alignment horizontal="right" vertical="top"/>
    </xf>
    <xf numFmtId="41" fontId="2" fillId="0" borderId="36" xfId="0" applyNumberFormat="1" applyFont="1" applyFill="1" applyBorder="1" applyAlignment="1">
      <alignment horizontal="right" vertical="top"/>
    </xf>
    <xf numFmtId="3" fontId="5" fillId="0" borderId="0" xfId="0" applyNumberFormat="1" applyFont="1" applyFill="1" applyBorder="1"/>
    <xf numFmtId="3" fontId="6" fillId="0" borderId="0" xfId="0" applyNumberFormat="1" applyFont="1" applyFill="1" applyBorder="1"/>
    <xf numFmtId="0" fontId="6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88888"/>
      <rgbColor rgb="009999FF"/>
      <rgbColor rgb="00993366"/>
      <rgbColor rgb="00FFFF99"/>
      <rgbColor rgb="00CCFFFF"/>
      <rgbColor rgb="00660066"/>
      <rgbColor rgb="00FF8080"/>
      <rgbColor rgb="00666699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808000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1331"/>
  <sheetViews>
    <sheetView workbookViewId="0">
      <selection activeCell="B10" sqref="B10"/>
    </sheetView>
  </sheetViews>
  <sheetFormatPr defaultColWidth="8" defaultRowHeight="12.75" outlineLevelRow="3" x14ac:dyDescent="0.2"/>
  <cols>
    <col min="1" max="6" width="23.42578125" customWidth="1"/>
  </cols>
  <sheetData>
    <row r="1" spans="1:6" x14ac:dyDescent="0.2">
      <c r="A1" s="5" t="s">
        <v>0</v>
      </c>
      <c r="B1" s="5"/>
      <c r="C1" s="5"/>
      <c r="D1" s="5"/>
      <c r="E1" s="5"/>
      <c r="F1" s="5"/>
    </row>
    <row r="2" spans="1:6" ht="38.25" x14ac:dyDescent="0.2">
      <c r="A2" s="4" t="s">
        <v>1</v>
      </c>
      <c r="B2" s="3" t="s">
        <v>2</v>
      </c>
    </row>
    <row r="3" spans="1:6" x14ac:dyDescent="0.2">
      <c r="A3" s="4" t="s">
        <v>3</v>
      </c>
      <c r="B3" s="3" t="s">
        <v>4</v>
      </c>
    </row>
    <row r="4" spans="1:6" ht="25.5" x14ac:dyDescent="0.2">
      <c r="A4" s="4" t="s">
        <v>5</v>
      </c>
      <c r="B4" s="3" t="s">
        <v>6</v>
      </c>
    </row>
    <row r="5" spans="1:6" ht="25.5" x14ac:dyDescent="0.2">
      <c r="A5" s="4" t="s">
        <v>7</v>
      </c>
      <c r="B5" s="3" t="s">
        <v>8</v>
      </c>
    </row>
    <row r="6" spans="1:6" x14ac:dyDescent="0.2">
      <c r="A6" s="4" t="s">
        <v>9</v>
      </c>
      <c r="B6" s="3" t="s">
        <v>10</v>
      </c>
    </row>
    <row r="7" spans="1:6" x14ac:dyDescent="0.2">
      <c r="A7" s="4" t="s">
        <v>11</v>
      </c>
      <c r="B7" s="3"/>
    </row>
    <row r="8" spans="1:6" ht="25.5" x14ac:dyDescent="0.2">
      <c r="A8" s="4" t="s">
        <v>12</v>
      </c>
      <c r="B8" s="3" t="s">
        <v>13</v>
      </c>
    </row>
    <row r="9" spans="1:6" x14ac:dyDescent="0.2">
      <c r="A9" s="6"/>
    </row>
    <row r="10" spans="1:6" ht="38.25" x14ac:dyDescent="0.2">
      <c r="A10" s="2" t="s">
        <v>14</v>
      </c>
      <c r="B10" s="2" t="s">
        <v>15</v>
      </c>
      <c r="C10" s="2" t="s">
        <v>16</v>
      </c>
      <c r="D10" s="2" t="s">
        <v>17</v>
      </c>
      <c r="E10" s="2" t="s">
        <v>18</v>
      </c>
      <c r="F10" s="2"/>
    </row>
    <row r="11" spans="1:6" x14ac:dyDescent="0.2">
      <c r="A11" s="3" t="s">
        <v>19</v>
      </c>
      <c r="B11" s="7">
        <v>134542446.80000001</v>
      </c>
      <c r="C11" s="7">
        <v>143064999</v>
      </c>
      <c r="D11" s="7">
        <v>141669335</v>
      </c>
      <c r="E11" s="8">
        <v>-1395664</v>
      </c>
      <c r="F11" s="3"/>
    </row>
    <row r="12" spans="1:6" outlineLevel="1" x14ac:dyDescent="0.2">
      <c r="A12" s="9" t="s">
        <v>20</v>
      </c>
      <c r="B12" s="7">
        <v>42736658.75</v>
      </c>
      <c r="C12" s="7">
        <v>45263044</v>
      </c>
      <c r="D12" s="7">
        <v>49246888</v>
      </c>
      <c r="E12" s="8">
        <v>3983844</v>
      </c>
      <c r="F12" s="3"/>
    </row>
    <row r="13" spans="1:6" outlineLevel="2" x14ac:dyDescent="0.2">
      <c r="A13" s="10" t="s">
        <v>21</v>
      </c>
      <c r="B13" s="7">
        <v>55662.78</v>
      </c>
      <c r="C13" s="7">
        <v>50000</v>
      </c>
      <c r="D13" s="7">
        <v>50000</v>
      </c>
      <c r="E13" s="8">
        <v>0</v>
      </c>
      <c r="F13" s="3"/>
    </row>
    <row r="14" spans="1:6" ht="25.5" outlineLevel="3" collapsed="1" x14ac:dyDescent="0.2">
      <c r="A14" s="11" t="s">
        <v>22</v>
      </c>
      <c r="B14" s="7">
        <v>29421.56</v>
      </c>
      <c r="C14" s="1">
        <v>0</v>
      </c>
      <c r="D14" s="1">
        <v>0</v>
      </c>
      <c r="E14" s="8">
        <v>0</v>
      </c>
      <c r="F14" s="3"/>
    </row>
    <row r="15" spans="1:6" ht="38.25" outlineLevel="3" collapsed="1" x14ac:dyDescent="0.2">
      <c r="A15" s="11" t="s">
        <v>23</v>
      </c>
      <c r="B15" s="7">
        <v>750</v>
      </c>
      <c r="C15" s="1">
        <v>0</v>
      </c>
      <c r="D15" s="1">
        <v>0</v>
      </c>
      <c r="E15" s="8">
        <v>0</v>
      </c>
      <c r="F15" s="3"/>
    </row>
    <row r="16" spans="1:6" ht="25.5" outlineLevel="3" collapsed="1" x14ac:dyDescent="0.2">
      <c r="A16" s="11" t="s">
        <v>24</v>
      </c>
      <c r="B16" s="7">
        <v>12843.26</v>
      </c>
      <c r="C16" s="1">
        <v>0</v>
      </c>
      <c r="D16" s="1">
        <v>0</v>
      </c>
      <c r="E16" s="8">
        <v>0</v>
      </c>
      <c r="F16" s="3"/>
    </row>
    <row r="17" spans="1:6" ht="25.5" outlineLevel="3" collapsed="1" x14ac:dyDescent="0.2">
      <c r="A17" s="11" t="s">
        <v>25</v>
      </c>
      <c r="B17" s="7">
        <v>4736.6099999999997</v>
      </c>
      <c r="C17" s="7">
        <v>15000</v>
      </c>
      <c r="D17" s="7">
        <v>15000</v>
      </c>
      <c r="E17" s="8">
        <v>0</v>
      </c>
      <c r="F17" s="3"/>
    </row>
    <row r="18" spans="1:6" ht="38.25" outlineLevel="3" collapsed="1" x14ac:dyDescent="0.2">
      <c r="A18" s="11" t="s">
        <v>26</v>
      </c>
      <c r="B18" s="7">
        <v>2102.1999999999998</v>
      </c>
      <c r="C18" s="7">
        <v>15000</v>
      </c>
      <c r="D18" s="7">
        <v>15000</v>
      </c>
      <c r="E18" s="8">
        <v>0</v>
      </c>
      <c r="F18" s="3"/>
    </row>
    <row r="19" spans="1:6" ht="25.5" outlineLevel="3" collapsed="1" x14ac:dyDescent="0.2">
      <c r="A19" s="11" t="s">
        <v>27</v>
      </c>
      <c r="B19" s="7">
        <v>5809.15</v>
      </c>
      <c r="C19" s="7">
        <v>20000</v>
      </c>
      <c r="D19" s="7">
        <v>20000</v>
      </c>
      <c r="E19" s="8">
        <v>0</v>
      </c>
      <c r="F19" s="3"/>
    </row>
    <row r="20" spans="1:6" outlineLevel="2" x14ac:dyDescent="0.2">
      <c r="A20" s="10" t="s">
        <v>28</v>
      </c>
      <c r="B20" s="7">
        <v>474563.88</v>
      </c>
      <c r="C20" s="7">
        <v>627859</v>
      </c>
      <c r="D20" s="7">
        <v>55593</v>
      </c>
      <c r="E20" s="8">
        <v>-572266</v>
      </c>
      <c r="F20" s="3"/>
    </row>
    <row r="21" spans="1:6" ht="25.5" outlineLevel="3" collapsed="1" x14ac:dyDescent="0.2">
      <c r="A21" s="11" t="s">
        <v>29</v>
      </c>
      <c r="B21" s="7">
        <v>318754.34999999998</v>
      </c>
      <c r="C21" s="7">
        <v>376025</v>
      </c>
      <c r="D21" s="7">
        <v>39718</v>
      </c>
      <c r="E21" s="8">
        <v>-336307</v>
      </c>
      <c r="F21" s="3"/>
    </row>
    <row r="22" spans="1:6" ht="38.25" outlineLevel="3" collapsed="1" x14ac:dyDescent="0.2">
      <c r="A22" s="11" t="s">
        <v>30</v>
      </c>
      <c r="B22" s="1">
        <v>0</v>
      </c>
      <c r="C22" s="7">
        <v>30000</v>
      </c>
      <c r="D22" s="7">
        <v>0</v>
      </c>
      <c r="E22" s="8">
        <v>-30000</v>
      </c>
      <c r="F22" s="3"/>
    </row>
    <row r="23" spans="1:6" ht="25.5" outlineLevel="3" collapsed="1" x14ac:dyDescent="0.2">
      <c r="A23" s="11" t="s">
        <v>31</v>
      </c>
      <c r="B23" s="7">
        <v>141486.29999999999</v>
      </c>
      <c r="C23" s="7">
        <v>167584</v>
      </c>
      <c r="D23" s="7">
        <v>15875</v>
      </c>
      <c r="E23" s="8">
        <v>-151709</v>
      </c>
      <c r="F23" s="3"/>
    </row>
    <row r="24" spans="1:6" ht="25.5" outlineLevel="3" collapsed="1" x14ac:dyDescent="0.2">
      <c r="A24" s="11" t="s">
        <v>32</v>
      </c>
      <c r="B24" s="7">
        <v>1422.56</v>
      </c>
      <c r="C24" s="7">
        <v>6750</v>
      </c>
      <c r="D24" s="7">
        <v>0</v>
      </c>
      <c r="E24" s="8">
        <v>-6750</v>
      </c>
      <c r="F24" s="3"/>
    </row>
    <row r="25" spans="1:6" ht="38.25" outlineLevel="3" collapsed="1" x14ac:dyDescent="0.2">
      <c r="A25" s="11" t="s">
        <v>33</v>
      </c>
      <c r="B25" s="7">
        <v>5781.74</v>
      </c>
      <c r="C25" s="7">
        <v>6750</v>
      </c>
      <c r="D25" s="7">
        <v>0</v>
      </c>
      <c r="E25" s="8">
        <v>-6750</v>
      </c>
      <c r="F25" s="3"/>
    </row>
    <row r="26" spans="1:6" ht="25.5" outlineLevel="3" collapsed="1" x14ac:dyDescent="0.2">
      <c r="A26" s="11" t="s">
        <v>34</v>
      </c>
      <c r="B26" s="7">
        <v>3660.07</v>
      </c>
      <c r="C26" s="7">
        <v>11250</v>
      </c>
      <c r="D26" s="7">
        <v>0</v>
      </c>
      <c r="E26" s="8">
        <v>-11250</v>
      </c>
      <c r="F26" s="3"/>
    </row>
    <row r="27" spans="1:6" ht="38.25" outlineLevel="3" collapsed="1" x14ac:dyDescent="0.2">
      <c r="A27" s="11" t="s">
        <v>35</v>
      </c>
      <c r="B27" s="1">
        <v>0</v>
      </c>
      <c r="C27" s="7">
        <v>7000</v>
      </c>
      <c r="D27" s="7">
        <v>0</v>
      </c>
      <c r="E27" s="8">
        <v>-7000</v>
      </c>
      <c r="F27" s="3"/>
    </row>
    <row r="28" spans="1:6" ht="38.25" outlineLevel="3" collapsed="1" x14ac:dyDescent="0.2">
      <c r="A28" s="11" t="s">
        <v>36</v>
      </c>
      <c r="B28" s="7">
        <v>3458.86</v>
      </c>
      <c r="C28" s="7">
        <v>22500</v>
      </c>
      <c r="D28" s="7">
        <v>0</v>
      </c>
      <c r="E28" s="8">
        <v>-22500</v>
      </c>
      <c r="F28" s="3"/>
    </row>
    <row r="29" spans="1:6" ht="25.5" outlineLevel="2" x14ac:dyDescent="0.2">
      <c r="A29" s="10" t="s">
        <v>37</v>
      </c>
      <c r="B29" s="7">
        <v>370923.24</v>
      </c>
      <c r="C29" s="7">
        <v>281423</v>
      </c>
      <c r="D29" s="7">
        <v>409553</v>
      </c>
      <c r="E29" s="8">
        <v>128130</v>
      </c>
      <c r="F29" s="3"/>
    </row>
    <row r="30" spans="1:6" ht="25.5" outlineLevel="3" collapsed="1" x14ac:dyDescent="0.2">
      <c r="A30" s="11" t="s">
        <v>38</v>
      </c>
      <c r="B30" s="7">
        <v>242369.25</v>
      </c>
      <c r="C30" s="7">
        <v>186363</v>
      </c>
      <c r="D30" s="7">
        <v>280491</v>
      </c>
      <c r="E30" s="8">
        <v>94128</v>
      </c>
      <c r="F30" s="3"/>
    </row>
    <row r="31" spans="1:6" ht="38.25" outlineLevel="3" collapsed="1" x14ac:dyDescent="0.2">
      <c r="A31" s="11" t="s">
        <v>39</v>
      </c>
      <c r="B31" s="7">
        <v>9837.92</v>
      </c>
      <c r="C31" s="7">
        <v>5000</v>
      </c>
      <c r="D31" s="7">
        <v>5000</v>
      </c>
      <c r="E31" s="8">
        <v>0</v>
      </c>
      <c r="F31" s="3"/>
    </row>
    <row r="32" spans="1:6" ht="25.5" outlineLevel="3" collapsed="1" x14ac:dyDescent="0.2">
      <c r="A32" s="11" t="s">
        <v>40</v>
      </c>
      <c r="B32" s="7">
        <v>109428.85</v>
      </c>
      <c r="C32" s="7">
        <v>83298</v>
      </c>
      <c r="D32" s="7">
        <v>115046</v>
      </c>
      <c r="E32" s="8">
        <v>31748</v>
      </c>
      <c r="F32" s="3"/>
    </row>
    <row r="33" spans="1:6" ht="25.5" outlineLevel="3" collapsed="1" x14ac:dyDescent="0.2">
      <c r="A33" s="11" t="s">
        <v>41</v>
      </c>
      <c r="B33" s="7">
        <v>3743.81</v>
      </c>
      <c r="C33" s="7">
        <v>1500</v>
      </c>
      <c r="D33" s="7">
        <v>2000</v>
      </c>
      <c r="E33" s="8">
        <v>500</v>
      </c>
      <c r="F33" s="3"/>
    </row>
    <row r="34" spans="1:6" ht="38.25" outlineLevel="3" collapsed="1" x14ac:dyDescent="0.2">
      <c r="A34" s="11" t="s">
        <v>42</v>
      </c>
      <c r="B34" s="7">
        <v>1923.01</v>
      </c>
      <c r="C34" s="7">
        <v>2412</v>
      </c>
      <c r="D34" s="7">
        <v>3216</v>
      </c>
      <c r="E34" s="8">
        <v>804</v>
      </c>
      <c r="F34" s="3"/>
    </row>
    <row r="35" spans="1:6" ht="25.5" outlineLevel="3" collapsed="1" x14ac:dyDescent="0.2">
      <c r="A35" s="11" t="s">
        <v>43</v>
      </c>
      <c r="B35" s="7">
        <v>3620.4</v>
      </c>
      <c r="C35" s="7">
        <v>2850</v>
      </c>
      <c r="D35" s="7">
        <v>3800</v>
      </c>
      <c r="E35" s="8">
        <v>950</v>
      </c>
      <c r="F35" s="3"/>
    </row>
    <row r="36" spans="1:6" outlineLevel="2" x14ac:dyDescent="0.2">
      <c r="A36" s="10" t="s">
        <v>44</v>
      </c>
      <c r="B36" s="7">
        <v>39609.82</v>
      </c>
      <c r="C36" s="7">
        <v>54744</v>
      </c>
      <c r="D36" s="7">
        <v>53661</v>
      </c>
      <c r="E36" s="8">
        <v>-1083</v>
      </c>
      <c r="F36" s="3"/>
    </row>
    <row r="37" spans="1:6" ht="25.5" outlineLevel="3" collapsed="1" x14ac:dyDescent="0.2">
      <c r="A37" s="11" t="s">
        <v>45</v>
      </c>
      <c r="B37" s="7">
        <v>23152.63</v>
      </c>
      <c r="C37" s="7">
        <v>32421</v>
      </c>
      <c r="D37" s="7">
        <v>32525</v>
      </c>
      <c r="E37" s="8">
        <v>104</v>
      </c>
      <c r="F37" s="3"/>
    </row>
    <row r="38" spans="1:6" ht="25.5" outlineLevel="3" collapsed="1" x14ac:dyDescent="0.2">
      <c r="A38" s="11" t="s">
        <v>46</v>
      </c>
      <c r="B38" s="7">
        <v>13751.85</v>
      </c>
      <c r="C38" s="7">
        <v>19602</v>
      </c>
      <c r="D38" s="7">
        <v>17508</v>
      </c>
      <c r="E38" s="8">
        <v>-2094</v>
      </c>
      <c r="F38" s="3"/>
    </row>
    <row r="39" spans="1:6" ht="38.25" outlineLevel="3" collapsed="1" x14ac:dyDescent="0.2">
      <c r="A39" s="11" t="s">
        <v>47</v>
      </c>
      <c r="B39" s="7">
        <v>256.38</v>
      </c>
      <c r="C39" s="7">
        <v>2721</v>
      </c>
      <c r="D39" s="7">
        <v>3628</v>
      </c>
      <c r="E39" s="8">
        <v>907</v>
      </c>
      <c r="F39" s="3"/>
    </row>
    <row r="40" spans="1:6" ht="25.5" outlineLevel="3" collapsed="1" x14ac:dyDescent="0.2">
      <c r="A40" s="11" t="s">
        <v>48</v>
      </c>
      <c r="B40" s="7">
        <v>2441.9699999999998</v>
      </c>
      <c r="C40" s="1">
        <v>0</v>
      </c>
      <c r="D40" s="1">
        <v>0</v>
      </c>
      <c r="E40" s="8">
        <v>0</v>
      </c>
      <c r="F40" s="3"/>
    </row>
    <row r="41" spans="1:6" ht="25.5" outlineLevel="3" collapsed="1" x14ac:dyDescent="0.2">
      <c r="A41" s="11" t="s">
        <v>49</v>
      </c>
      <c r="B41" s="7">
        <v>6.99</v>
      </c>
      <c r="C41" s="1">
        <v>0</v>
      </c>
      <c r="D41" s="1">
        <v>0</v>
      </c>
      <c r="E41" s="8">
        <v>0</v>
      </c>
      <c r="F41" s="3"/>
    </row>
    <row r="42" spans="1:6" outlineLevel="2" x14ac:dyDescent="0.2">
      <c r="A42" s="10" t="s">
        <v>50</v>
      </c>
      <c r="B42" s="7">
        <v>19244.060000000001</v>
      </c>
      <c r="C42" s="7">
        <v>97525</v>
      </c>
      <c r="D42" s="1">
        <v>0</v>
      </c>
      <c r="E42" s="8">
        <v>-97525</v>
      </c>
      <c r="F42" s="3"/>
    </row>
    <row r="43" spans="1:6" ht="25.5" outlineLevel="3" collapsed="1" x14ac:dyDescent="0.2">
      <c r="A43" s="11" t="s">
        <v>51</v>
      </c>
      <c r="B43" s="7">
        <v>14018.38</v>
      </c>
      <c r="C43" s="7">
        <v>67000</v>
      </c>
      <c r="D43" s="1">
        <v>0</v>
      </c>
      <c r="E43" s="8">
        <v>-67000</v>
      </c>
      <c r="F43" s="3"/>
    </row>
    <row r="44" spans="1:6" ht="25.5" outlineLevel="3" collapsed="1" x14ac:dyDescent="0.2">
      <c r="A44" s="11" t="s">
        <v>52</v>
      </c>
      <c r="B44" s="7">
        <v>5225.68</v>
      </c>
      <c r="C44" s="7">
        <v>30525</v>
      </c>
      <c r="D44" s="1">
        <v>0</v>
      </c>
      <c r="E44" s="8">
        <v>-30525</v>
      </c>
      <c r="F44" s="3"/>
    </row>
    <row r="45" spans="1:6" ht="25.5" outlineLevel="2" x14ac:dyDescent="0.2">
      <c r="A45" s="10" t="s">
        <v>53</v>
      </c>
      <c r="B45" s="7">
        <v>610947.39</v>
      </c>
      <c r="C45" s="7">
        <v>564279</v>
      </c>
      <c r="D45" s="7">
        <v>488265</v>
      </c>
      <c r="E45" s="8">
        <v>-76014</v>
      </c>
      <c r="F45" s="3"/>
    </row>
    <row r="46" spans="1:6" ht="25.5" outlineLevel="3" collapsed="1" x14ac:dyDescent="0.2">
      <c r="A46" s="11" t="s">
        <v>54</v>
      </c>
      <c r="B46" s="7">
        <v>446687.26</v>
      </c>
      <c r="C46" s="7">
        <v>365000</v>
      </c>
      <c r="D46" s="7">
        <v>324000</v>
      </c>
      <c r="E46" s="8">
        <v>-41000</v>
      </c>
      <c r="F46" s="3"/>
    </row>
    <row r="47" spans="1:6" ht="38.25" outlineLevel="3" collapsed="1" x14ac:dyDescent="0.2">
      <c r="A47" s="11" t="s">
        <v>55</v>
      </c>
      <c r="B47" s="7">
        <v>12718.67</v>
      </c>
      <c r="C47" s="7">
        <v>10800</v>
      </c>
      <c r="D47" s="7">
        <v>10800</v>
      </c>
      <c r="E47" s="8">
        <v>0</v>
      </c>
      <c r="F47" s="3"/>
    </row>
    <row r="48" spans="1:6" ht="25.5" outlineLevel="3" collapsed="1" x14ac:dyDescent="0.2">
      <c r="A48" s="11" t="s">
        <v>56</v>
      </c>
      <c r="B48" s="7">
        <v>143441.94</v>
      </c>
      <c r="C48" s="7">
        <v>172254</v>
      </c>
      <c r="D48" s="7">
        <v>138765</v>
      </c>
      <c r="E48" s="8">
        <v>-33489</v>
      </c>
      <c r="F48" s="3"/>
    </row>
    <row r="49" spans="1:6" ht="25.5" outlineLevel="3" collapsed="1" x14ac:dyDescent="0.2">
      <c r="A49" s="11" t="s">
        <v>57</v>
      </c>
      <c r="B49" s="1">
        <v>0</v>
      </c>
      <c r="C49" s="7">
        <v>2250</v>
      </c>
      <c r="D49" s="7">
        <v>3000</v>
      </c>
      <c r="E49" s="8">
        <v>750</v>
      </c>
      <c r="F49" s="3"/>
    </row>
    <row r="50" spans="1:6" ht="38.25" outlineLevel="3" collapsed="1" x14ac:dyDescent="0.2">
      <c r="A50" s="11" t="s">
        <v>58</v>
      </c>
      <c r="B50" s="7">
        <v>3797.41</v>
      </c>
      <c r="C50" s="7">
        <v>3000</v>
      </c>
      <c r="D50" s="7">
        <v>4000</v>
      </c>
      <c r="E50" s="8">
        <v>1000</v>
      </c>
      <c r="F50" s="3"/>
    </row>
    <row r="51" spans="1:6" ht="25.5" outlineLevel="3" collapsed="1" x14ac:dyDescent="0.2">
      <c r="A51" s="11" t="s">
        <v>59</v>
      </c>
      <c r="B51" s="7">
        <v>1324.26</v>
      </c>
      <c r="C51" s="7">
        <v>5025</v>
      </c>
      <c r="D51" s="7">
        <v>6700</v>
      </c>
      <c r="E51" s="8">
        <v>1675</v>
      </c>
      <c r="F51" s="3"/>
    </row>
    <row r="52" spans="1:6" ht="25.5" outlineLevel="3" collapsed="1" x14ac:dyDescent="0.2">
      <c r="A52" s="11" t="s">
        <v>60</v>
      </c>
      <c r="B52" s="7">
        <v>2977.85</v>
      </c>
      <c r="C52" s="7">
        <v>5200</v>
      </c>
      <c r="D52" s="7">
        <v>0</v>
      </c>
      <c r="E52" s="8">
        <v>-5200</v>
      </c>
      <c r="F52" s="3"/>
    </row>
    <row r="53" spans="1:6" ht="38.25" outlineLevel="3" collapsed="1" x14ac:dyDescent="0.2">
      <c r="A53" s="11" t="s">
        <v>61</v>
      </c>
      <c r="B53" s="1">
        <v>0</v>
      </c>
      <c r="C53" s="7">
        <v>750</v>
      </c>
      <c r="D53" s="7">
        <v>1000</v>
      </c>
      <c r="E53" s="8">
        <v>250</v>
      </c>
      <c r="F53" s="3"/>
    </row>
    <row r="54" spans="1:6" ht="25.5" outlineLevel="2" x14ac:dyDescent="0.2">
      <c r="A54" s="10" t="s">
        <v>62</v>
      </c>
      <c r="B54" s="7">
        <v>495496.36</v>
      </c>
      <c r="C54" s="7">
        <v>637829</v>
      </c>
      <c r="D54" s="7">
        <v>706039</v>
      </c>
      <c r="E54" s="8">
        <v>68210</v>
      </c>
      <c r="F54" s="3"/>
    </row>
    <row r="55" spans="1:6" ht="25.5" outlineLevel="3" collapsed="1" x14ac:dyDescent="0.2">
      <c r="A55" s="11" t="s">
        <v>63</v>
      </c>
      <c r="B55" s="7">
        <v>360856.42</v>
      </c>
      <c r="C55" s="7">
        <v>421481</v>
      </c>
      <c r="D55" s="7">
        <v>478199</v>
      </c>
      <c r="E55" s="8">
        <v>56718</v>
      </c>
      <c r="F55" s="3"/>
    </row>
    <row r="56" spans="1:6" ht="38.25" outlineLevel="3" collapsed="1" x14ac:dyDescent="0.2">
      <c r="A56" s="11" t="s">
        <v>64</v>
      </c>
      <c r="B56" s="1">
        <v>0</v>
      </c>
      <c r="C56" s="7">
        <v>5333</v>
      </c>
      <c r="D56" s="7">
        <v>5333</v>
      </c>
      <c r="E56" s="8">
        <v>0</v>
      </c>
      <c r="F56" s="3"/>
    </row>
    <row r="57" spans="1:6" ht="25.5" outlineLevel="3" collapsed="1" x14ac:dyDescent="0.2">
      <c r="A57" s="11" t="s">
        <v>65</v>
      </c>
      <c r="B57" s="7">
        <v>125155.48</v>
      </c>
      <c r="C57" s="7">
        <v>195678</v>
      </c>
      <c r="D57" s="7">
        <v>202057</v>
      </c>
      <c r="E57" s="8">
        <v>6379</v>
      </c>
      <c r="F57" s="3"/>
    </row>
    <row r="58" spans="1:6" ht="25.5" outlineLevel="3" collapsed="1" x14ac:dyDescent="0.2">
      <c r="A58" s="11" t="s">
        <v>66</v>
      </c>
      <c r="B58" s="1">
        <v>0</v>
      </c>
      <c r="C58" s="7">
        <v>487</v>
      </c>
      <c r="D58" s="7">
        <v>650</v>
      </c>
      <c r="E58" s="8">
        <v>163</v>
      </c>
      <c r="F58" s="3"/>
    </row>
    <row r="59" spans="1:6" ht="38.25" outlineLevel="3" collapsed="1" x14ac:dyDescent="0.2">
      <c r="A59" s="11" t="s">
        <v>67</v>
      </c>
      <c r="B59" s="7">
        <v>8996.18</v>
      </c>
      <c r="C59" s="7">
        <v>12825</v>
      </c>
      <c r="D59" s="7">
        <v>17100</v>
      </c>
      <c r="E59" s="8">
        <v>4275</v>
      </c>
      <c r="F59" s="3"/>
    </row>
    <row r="60" spans="1:6" ht="25.5" outlineLevel="3" collapsed="1" x14ac:dyDescent="0.2">
      <c r="A60" s="11" t="s">
        <v>68</v>
      </c>
      <c r="B60" s="1">
        <v>0</v>
      </c>
      <c r="C60" s="7">
        <v>2025</v>
      </c>
      <c r="D60" s="7">
        <v>2700</v>
      </c>
      <c r="E60" s="8">
        <v>675</v>
      </c>
      <c r="F60" s="3"/>
    </row>
    <row r="61" spans="1:6" ht="25.5" outlineLevel="3" collapsed="1" x14ac:dyDescent="0.2">
      <c r="A61" s="11" t="s">
        <v>69</v>
      </c>
      <c r="B61" s="7">
        <v>488.28</v>
      </c>
      <c r="C61" s="1">
        <v>0</v>
      </c>
      <c r="D61" s="1">
        <v>0</v>
      </c>
      <c r="E61" s="8">
        <v>0</v>
      </c>
      <c r="F61" s="3"/>
    </row>
    <row r="62" spans="1:6" ht="25.5" outlineLevel="2" x14ac:dyDescent="0.2">
      <c r="A62" s="10" t="s">
        <v>70</v>
      </c>
      <c r="B62" s="7">
        <v>0</v>
      </c>
      <c r="C62" s="1">
        <v>0</v>
      </c>
      <c r="D62" s="1">
        <v>0</v>
      </c>
      <c r="E62" s="8">
        <v>0</v>
      </c>
      <c r="F62" s="3"/>
    </row>
    <row r="63" spans="1:6" ht="38.25" outlineLevel="3" collapsed="1" x14ac:dyDescent="0.2">
      <c r="A63" s="11" t="s">
        <v>71</v>
      </c>
      <c r="B63" s="7">
        <v>0</v>
      </c>
      <c r="C63" s="1">
        <v>0</v>
      </c>
      <c r="D63" s="1">
        <v>0</v>
      </c>
      <c r="E63" s="8">
        <v>0</v>
      </c>
      <c r="F63" s="3"/>
    </row>
    <row r="64" spans="1:6" ht="25.5" outlineLevel="2" x14ac:dyDescent="0.2">
      <c r="A64" s="10" t="s">
        <v>72</v>
      </c>
      <c r="B64" s="7">
        <v>1417741.65</v>
      </c>
      <c r="C64" s="7">
        <v>1762796</v>
      </c>
      <c r="D64" s="7">
        <v>1822655</v>
      </c>
      <c r="E64" s="8">
        <v>59859</v>
      </c>
      <c r="F64" s="3"/>
    </row>
    <row r="65" spans="1:6" ht="25.5" outlineLevel="3" collapsed="1" x14ac:dyDescent="0.2">
      <c r="A65" s="11" t="s">
        <v>73</v>
      </c>
      <c r="B65" s="7">
        <v>958588.24</v>
      </c>
      <c r="C65" s="7">
        <v>1202378</v>
      </c>
      <c r="D65" s="7">
        <v>1275308</v>
      </c>
      <c r="E65" s="8">
        <v>72930</v>
      </c>
      <c r="F65" s="3"/>
    </row>
    <row r="66" spans="1:6" ht="38.25" outlineLevel="3" collapsed="1" x14ac:dyDescent="0.2">
      <c r="A66" s="11" t="s">
        <v>74</v>
      </c>
      <c r="B66" s="7">
        <v>2832.72</v>
      </c>
      <c r="C66" s="7">
        <v>2400</v>
      </c>
      <c r="D66" s="7">
        <v>2400</v>
      </c>
      <c r="E66" s="8">
        <v>0</v>
      </c>
      <c r="F66" s="3"/>
    </row>
    <row r="67" spans="1:6" ht="25.5" outlineLevel="3" collapsed="1" x14ac:dyDescent="0.2">
      <c r="A67" s="11" t="s">
        <v>75</v>
      </c>
      <c r="B67" s="7">
        <v>442785.59</v>
      </c>
      <c r="C67" s="7">
        <v>544580</v>
      </c>
      <c r="D67" s="7">
        <v>527029</v>
      </c>
      <c r="E67" s="8">
        <v>-17551</v>
      </c>
      <c r="F67" s="3"/>
    </row>
    <row r="68" spans="1:6" ht="25.5" outlineLevel="3" collapsed="1" x14ac:dyDescent="0.2">
      <c r="A68" s="11" t="s">
        <v>76</v>
      </c>
      <c r="B68" s="7">
        <v>4800.67</v>
      </c>
      <c r="C68" s="7">
        <v>6375</v>
      </c>
      <c r="D68" s="7">
        <v>8500</v>
      </c>
      <c r="E68" s="8">
        <v>2125</v>
      </c>
      <c r="F68" s="3"/>
    </row>
    <row r="69" spans="1:6" ht="38.25" outlineLevel="3" collapsed="1" x14ac:dyDescent="0.2">
      <c r="A69" s="11" t="s">
        <v>77</v>
      </c>
      <c r="B69" s="7">
        <v>8177.01</v>
      </c>
      <c r="C69" s="7">
        <v>4738</v>
      </c>
      <c r="D69" s="7">
        <v>6318</v>
      </c>
      <c r="E69" s="8">
        <v>1580</v>
      </c>
      <c r="F69" s="3"/>
    </row>
    <row r="70" spans="1:6" ht="25.5" outlineLevel="3" collapsed="1" x14ac:dyDescent="0.2">
      <c r="A70" s="11" t="s">
        <v>78</v>
      </c>
      <c r="B70" s="7">
        <v>557.41999999999996</v>
      </c>
      <c r="C70" s="7">
        <v>2325</v>
      </c>
      <c r="D70" s="7">
        <v>3100</v>
      </c>
      <c r="E70" s="8">
        <v>775</v>
      </c>
      <c r="F70" s="3"/>
    </row>
    <row r="71" spans="1:6" ht="25.5" outlineLevel="2" x14ac:dyDescent="0.2">
      <c r="A71" s="10" t="s">
        <v>79</v>
      </c>
      <c r="B71" s="7">
        <v>1503530.77</v>
      </c>
      <c r="C71" s="7">
        <v>1490572</v>
      </c>
      <c r="D71" s="7">
        <v>1516539</v>
      </c>
      <c r="E71" s="8">
        <v>25967</v>
      </c>
      <c r="F71" s="3"/>
    </row>
    <row r="72" spans="1:6" ht="25.5" outlineLevel="3" collapsed="1" x14ac:dyDescent="0.2">
      <c r="A72" s="11" t="s">
        <v>80</v>
      </c>
      <c r="B72" s="7">
        <v>1012835.96</v>
      </c>
      <c r="C72" s="7">
        <v>1011672</v>
      </c>
      <c r="D72" s="7">
        <v>1055855</v>
      </c>
      <c r="E72" s="8">
        <v>44183</v>
      </c>
      <c r="F72" s="3"/>
    </row>
    <row r="73" spans="1:6" ht="38.25" outlineLevel="3" collapsed="1" x14ac:dyDescent="0.2">
      <c r="A73" s="11" t="s">
        <v>81</v>
      </c>
      <c r="B73" s="7">
        <v>8274.59</v>
      </c>
      <c r="C73" s="7">
        <v>2400</v>
      </c>
      <c r="D73" s="7">
        <v>2400</v>
      </c>
      <c r="E73" s="8">
        <v>0</v>
      </c>
      <c r="F73" s="3"/>
    </row>
    <row r="74" spans="1:6" ht="25.5" outlineLevel="3" collapsed="1" x14ac:dyDescent="0.2">
      <c r="A74" s="11" t="s">
        <v>82</v>
      </c>
      <c r="B74" s="7">
        <v>468858.73</v>
      </c>
      <c r="C74" s="7">
        <v>460462</v>
      </c>
      <c r="D74" s="7">
        <v>436900</v>
      </c>
      <c r="E74" s="8">
        <v>-23562</v>
      </c>
      <c r="F74" s="3"/>
    </row>
    <row r="75" spans="1:6" ht="25.5" outlineLevel="3" collapsed="1" x14ac:dyDescent="0.2">
      <c r="A75" s="11" t="s">
        <v>83</v>
      </c>
      <c r="B75" s="7">
        <v>2577.12</v>
      </c>
      <c r="C75" s="7">
        <v>5775</v>
      </c>
      <c r="D75" s="7">
        <v>7700</v>
      </c>
      <c r="E75" s="8">
        <v>1925</v>
      </c>
      <c r="F75" s="3"/>
    </row>
    <row r="76" spans="1:6" ht="38.25" outlineLevel="3" collapsed="1" x14ac:dyDescent="0.2">
      <c r="A76" s="11" t="s">
        <v>84</v>
      </c>
      <c r="B76" s="7">
        <v>6126.06</v>
      </c>
      <c r="C76" s="7">
        <v>7263</v>
      </c>
      <c r="D76" s="7">
        <v>9684</v>
      </c>
      <c r="E76" s="8">
        <v>2421</v>
      </c>
      <c r="F76" s="3"/>
    </row>
    <row r="77" spans="1:6" ht="25.5" outlineLevel="3" collapsed="1" x14ac:dyDescent="0.2">
      <c r="A77" s="11" t="s">
        <v>85</v>
      </c>
      <c r="B77" s="7">
        <v>4858.3100000000004</v>
      </c>
      <c r="C77" s="7">
        <v>3000</v>
      </c>
      <c r="D77" s="7">
        <v>4000</v>
      </c>
      <c r="E77" s="8">
        <v>1000</v>
      </c>
      <c r="F77" s="3"/>
    </row>
    <row r="78" spans="1:6" ht="25.5" outlineLevel="3" collapsed="1" x14ac:dyDescent="0.2">
      <c r="A78" s="11" t="s">
        <v>86</v>
      </c>
      <c r="B78" s="7">
        <v>0</v>
      </c>
      <c r="C78" s="1">
        <v>0</v>
      </c>
      <c r="D78" s="1">
        <v>0</v>
      </c>
      <c r="E78" s="8">
        <v>0</v>
      </c>
      <c r="F78" s="3"/>
    </row>
    <row r="79" spans="1:6" ht="25.5" outlineLevel="2" x14ac:dyDescent="0.2">
      <c r="A79" s="10" t="s">
        <v>87</v>
      </c>
      <c r="B79" s="7">
        <v>1801087.41</v>
      </c>
      <c r="C79" s="7">
        <v>1810314</v>
      </c>
      <c r="D79" s="7">
        <v>1845616</v>
      </c>
      <c r="E79" s="8">
        <v>35302</v>
      </c>
      <c r="F79" s="3"/>
    </row>
    <row r="80" spans="1:6" ht="25.5" outlineLevel="3" collapsed="1" x14ac:dyDescent="0.2">
      <c r="A80" s="11" t="s">
        <v>88</v>
      </c>
      <c r="B80" s="7">
        <v>1220954.8999999999</v>
      </c>
      <c r="C80" s="7">
        <v>1230991</v>
      </c>
      <c r="D80" s="7">
        <v>1289678</v>
      </c>
      <c r="E80" s="8">
        <v>58687</v>
      </c>
      <c r="F80" s="3"/>
    </row>
    <row r="81" spans="1:6" ht="38.25" outlineLevel="3" collapsed="1" x14ac:dyDescent="0.2">
      <c r="A81" s="11" t="s">
        <v>89</v>
      </c>
      <c r="B81" s="7">
        <v>1970</v>
      </c>
      <c r="C81" s="7">
        <v>2400</v>
      </c>
      <c r="D81" s="7">
        <v>2400</v>
      </c>
      <c r="E81" s="8">
        <v>0</v>
      </c>
      <c r="F81" s="3"/>
    </row>
    <row r="82" spans="1:6" ht="25.5" outlineLevel="3" collapsed="1" x14ac:dyDescent="0.2">
      <c r="A82" s="11" t="s">
        <v>90</v>
      </c>
      <c r="B82" s="7">
        <v>567901.57999999996</v>
      </c>
      <c r="C82" s="7">
        <v>562097</v>
      </c>
      <c r="D82" s="7">
        <v>533770</v>
      </c>
      <c r="E82" s="8">
        <v>-28327</v>
      </c>
      <c r="F82" s="3"/>
    </row>
    <row r="83" spans="1:6" ht="25.5" outlineLevel="3" collapsed="1" x14ac:dyDescent="0.2">
      <c r="A83" s="11" t="s">
        <v>91</v>
      </c>
      <c r="B83" s="1">
        <v>0</v>
      </c>
      <c r="C83" s="7">
        <v>4575</v>
      </c>
      <c r="D83" s="7">
        <v>6100</v>
      </c>
      <c r="E83" s="8">
        <v>1525</v>
      </c>
      <c r="F83" s="3"/>
    </row>
    <row r="84" spans="1:6" ht="38.25" outlineLevel="3" collapsed="1" x14ac:dyDescent="0.2">
      <c r="A84" s="11" t="s">
        <v>92</v>
      </c>
      <c r="B84" s="7">
        <v>9285.83</v>
      </c>
      <c r="C84" s="7">
        <v>8601</v>
      </c>
      <c r="D84" s="7">
        <v>11468</v>
      </c>
      <c r="E84" s="8">
        <v>2867</v>
      </c>
      <c r="F84" s="3"/>
    </row>
    <row r="85" spans="1:6" ht="25.5" outlineLevel="3" collapsed="1" x14ac:dyDescent="0.2">
      <c r="A85" s="11" t="s">
        <v>93</v>
      </c>
      <c r="B85" s="7">
        <v>975.1</v>
      </c>
      <c r="C85" s="7">
        <v>1650</v>
      </c>
      <c r="D85" s="7">
        <v>2200</v>
      </c>
      <c r="E85" s="8">
        <v>550</v>
      </c>
      <c r="F85" s="3"/>
    </row>
    <row r="86" spans="1:6" outlineLevel="2" x14ac:dyDescent="0.2">
      <c r="A86" s="10" t="s">
        <v>94</v>
      </c>
      <c r="B86" s="7">
        <v>1246907.1499999999</v>
      </c>
      <c r="C86" s="7">
        <v>1219951</v>
      </c>
      <c r="D86" s="7">
        <v>1334244</v>
      </c>
      <c r="E86" s="8">
        <v>114293</v>
      </c>
      <c r="F86" s="3"/>
    </row>
    <row r="87" spans="1:6" ht="25.5" outlineLevel="3" collapsed="1" x14ac:dyDescent="0.2">
      <c r="A87" s="11" t="s">
        <v>95</v>
      </c>
      <c r="B87" s="7">
        <v>848279.22</v>
      </c>
      <c r="C87" s="7">
        <v>827332</v>
      </c>
      <c r="D87" s="7">
        <v>930564</v>
      </c>
      <c r="E87" s="8">
        <v>103232</v>
      </c>
      <c r="F87" s="3"/>
    </row>
    <row r="88" spans="1:6" ht="38.25" outlineLevel="3" collapsed="1" x14ac:dyDescent="0.2">
      <c r="A88" s="11" t="s">
        <v>96</v>
      </c>
      <c r="B88" s="7">
        <v>2150</v>
      </c>
      <c r="C88" s="7">
        <v>2400</v>
      </c>
      <c r="D88" s="7">
        <v>2400</v>
      </c>
      <c r="E88" s="8">
        <v>0</v>
      </c>
      <c r="F88" s="3"/>
    </row>
    <row r="89" spans="1:6" ht="25.5" outlineLevel="3" collapsed="1" x14ac:dyDescent="0.2">
      <c r="A89" s="11" t="s">
        <v>97</v>
      </c>
      <c r="B89" s="7">
        <v>389921.14</v>
      </c>
      <c r="C89" s="7">
        <v>378522</v>
      </c>
      <c r="D89" s="7">
        <v>385684</v>
      </c>
      <c r="E89" s="8">
        <v>7162</v>
      </c>
      <c r="F89" s="3"/>
    </row>
    <row r="90" spans="1:6" ht="25.5" outlineLevel="3" collapsed="1" x14ac:dyDescent="0.2">
      <c r="A90" s="11" t="s">
        <v>98</v>
      </c>
      <c r="B90" s="7">
        <v>1110.56</v>
      </c>
      <c r="C90" s="7">
        <v>4350</v>
      </c>
      <c r="D90" s="7">
        <v>5800</v>
      </c>
      <c r="E90" s="8">
        <v>1450</v>
      </c>
      <c r="F90" s="3"/>
    </row>
    <row r="91" spans="1:6" ht="38.25" outlineLevel="3" collapsed="1" x14ac:dyDescent="0.2">
      <c r="A91" s="11" t="s">
        <v>99</v>
      </c>
      <c r="B91" s="7">
        <v>4442.28</v>
      </c>
      <c r="C91" s="7">
        <v>5247</v>
      </c>
      <c r="D91" s="7">
        <v>6996</v>
      </c>
      <c r="E91" s="8">
        <v>1749</v>
      </c>
      <c r="F91" s="3"/>
    </row>
    <row r="92" spans="1:6" ht="25.5" outlineLevel="3" collapsed="1" x14ac:dyDescent="0.2">
      <c r="A92" s="11" t="s">
        <v>100</v>
      </c>
      <c r="B92" s="7">
        <v>1003.95</v>
      </c>
      <c r="C92" s="7">
        <v>2100</v>
      </c>
      <c r="D92" s="7">
        <v>2800</v>
      </c>
      <c r="E92" s="8">
        <v>700</v>
      </c>
      <c r="F92" s="3"/>
    </row>
    <row r="93" spans="1:6" ht="25.5" outlineLevel="2" x14ac:dyDescent="0.2">
      <c r="A93" s="10" t="s">
        <v>101</v>
      </c>
      <c r="B93" s="7">
        <v>1217786.08</v>
      </c>
      <c r="C93" s="7">
        <v>1011662</v>
      </c>
      <c r="D93" s="7">
        <v>1240426</v>
      </c>
      <c r="E93" s="8">
        <v>228764</v>
      </c>
      <c r="F93" s="3"/>
    </row>
    <row r="94" spans="1:6" ht="25.5" outlineLevel="3" collapsed="1" x14ac:dyDescent="0.2">
      <c r="A94" s="11" t="s">
        <v>102</v>
      </c>
      <c r="B94" s="7">
        <v>836849.07</v>
      </c>
      <c r="C94" s="7">
        <v>695951</v>
      </c>
      <c r="D94" s="7">
        <v>871783</v>
      </c>
      <c r="E94" s="8">
        <v>175832</v>
      </c>
      <c r="F94" s="3"/>
    </row>
    <row r="95" spans="1:6" ht="38.25" outlineLevel="3" collapsed="1" x14ac:dyDescent="0.2">
      <c r="A95" s="11" t="s">
        <v>103</v>
      </c>
      <c r="B95" s="7">
        <v>1575.17</v>
      </c>
      <c r="C95" s="7">
        <v>2400</v>
      </c>
      <c r="D95" s="7">
        <v>2400</v>
      </c>
      <c r="E95" s="8">
        <v>0</v>
      </c>
      <c r="F95" s="3"/>
    </row>
    <row r="96" spans="1:6" ht="25.5" outlineLevel="3" collapsed="1" x14ac:dyDescent="0.2">
      <c r="A96" s="11" t="s">
        <v>104</v>
      </c>
      <c r="B96" s="7">
        <v>371890.09</v>
      </c>
      <c r="C96" s="7">
        <v>305834</v>
      </c>
      <c r="D96" s="7">
        <v>356274</v>
      </c>
      <c r="E96" s="8">
        <v>50440</v>
      </c>
      <c r="F96" s="3"/>
    </row>
    <row r="97" spans="1:6" ht="25.5" outlineLevel="3" collapsed="1" x14ac:dyDescent="0.2">
      <c r="A97" s="11" t="s">
        <v>105</v>
      </c>
      <c r="B97" s="7">
        <v>2318.19</v>
      </c>
      <c r="C97" s="7">
        <v>2250</v>
      </c>
      <c r="D97" s="7">
        <v>3000</v>
      </c>
      <c r="E97" s="8">
        <v>750</v>
      </c>
      <c r="F97" s="3"/>
    </row>
    <row r="98" spans="1:6" ht="38.25" outlineLevel="3" collapsed="1" x14ac:dyDescent="0.2">
      <c r="A98" s="11" t="s">
        <v>106</v>
      </c>
      <c r="B98" s="7">
        <v>4291.03</v>
      </c>
      <c r="C98" s="7">
        <v>4027</v>
      </c>
      <c r="D98" s="7">
        <v>5369</v>
      </c>
      <c r="E98" s="8">
        <v>1342</v>
      </c>
      <c r="F98" s="3"/>
    </row>
    <row r="99" spans="1:6" ht="25.5" outlineLevel="3" collapsed="1" x14ac:dyDescent="0.2">
      <c r="A99" s="11" t="s">
        <v>107</v>
      </c>
      <c r="B99" s="7">
        <v>862.53</v>
      </c>
      <c r="C99" s="7">
        <v>1200</v>
      </c>
      <c r="D99" s="7">
        <v>1600</v>
      </c>
      <c r="E99" s="8">
        <v>400</v>
      </c>
      <c r="F99" s="3"/>
    </row>
    <row r="100" spans="1:6" ht="25.5" outlineLevel="2" x14ac:dyDescent="0.2">
      <c r="A100" s="10" t="s">
        <v>108</v>
      </c>
      <c r="B100" s="7">
        <v>0</v>
      </c>
      <c r="C100" s="1">
        <v>0</v>
      </c>
      <c r="D100" s="1">
        <v>0</v>
      </c>
      <c r="E100" s="8">
        <v>0</v>
      </c>
      <c r="F100" s="3"/>
    </row>
    <row r="101" spans="1:6" ht="25.5" outlineLevel="3" collapsed="1" x14ac:dyDescent="0.2">
      <c r="A101" s="11" t="s">
        <v>109</v>
      </c>
      <c r="B101" s="7">
        <v>0</v>
      </c>
      <c r="C101" s="1">
        <v>0</v>
      </c>
      <c r="D101" s="1">
        <v>0</v>
      </c>
      <c r="E101" s="8">
        <v>0</v>
      </c>
      <c r="F101" s="3"/>
    </row>
    <row r="102" spans="1:6" ht="25.5" outlineLevel="3" collapsed="1" x14ac:dyDescent="0.2">
      <c r="A102" s="11" t="s">
        <v>110</v>
      </c>
      <c r="B102" s="7">
        <v>0</v>
      </c>
      <c r="C102" s="1">
        <v>0</v>
      </c>
      <c r="D102" s="1">
        <v>0</v>
      </c>
      <c r="E102" s="8">
        <v>0</v>
      </c>
      <c r="F102" s="3"/>
    </row>
    <row r="103" spans="1:6" outlineLevel="2" x14ac:dyDescent="0.2">
      <c r="A103" s="10" t="s">
        <v>111</v>
      </c>
      <c r="B103" s="7">
        <v>1005351.76</v>
      </c>
      <c r="C103" s="7">
        <v>1041160</v>
      </c>
      <c r="D103" s="7">
        <v>1075508</v>
      </c>
      <c r="E103" s="8">
        <v>34348</v>
      </c>
      <c r="F103" s="3"/>
    </row>
    <row r="104" spans="1:6" ht="25.5" outlineLevel="3" collapsed="1" x14ac:dyDescent="0.2">
      <c r="A104" s="11" t="s">
        <v>112</v>
      </c>
      <c r="B104" s="7">
        <v>634072.51</v>
      </c>
      <c r="C104" s="7">
        <v>655256</v>
      </c>
      <c r="D104" s="7">
        <v>724779</v>
      </c>
      <c r="E104" s="8">
        <v>69523</v>
      </c>
      <c r="F104" s="3"/>
    </row>
    <row r="105" spans="1:6" ht="38.25" outlineLevel="3" collapsed="1" x14ac:dyDescent="0.2">
      <c r="A105" s="11" t="s">
        <v>113</v>
      </c>
      <c r="B105" s="7">
        <v>51429.64</v>
      </c>
      <c r="C105" s="7">
        <v>51000</v>
      </c>
      <c r="D105" s="7">
        <v>3000</v>
      </c>
      <c r="E105" s="8">
        <v>-48000</v>
      </c>
      <c r="F105" s="3"/>
    </row>
    <row r="106" spans="1:6" ht="25.5" outlineLevel="3" collapsed="1" x14ac:dyDescent="0.2">
      <c r="A106" s="11" t="s">
        <v>114</v>
      </c>
      <c r="B106" s="7">
        <v>291610.51</v>
      </c>
      <c r="C106" s="7">
        <v>297792</v>
      </c>
      <c r="D106" s="7">
        <v>299879</v>
      </c>
      <c r="E106" s="8">
        <v>2087</v>
      </c>
      <c r="F106" s="3"/>
    </row>
    <row r="107" spans="1:6" ht="25.5" outlineLevel="3" collapsed="1" x14ac:dyDescent="0.2">
      <c r="A107" s="11" t="s">
        <v>115</v>
      </c>
      <c r="B107" s="7">
        <v>5915.9</v>
      </c>
      <c r="C107" s="7">
        <v>3975</v>
      </c>
      <c r="D107" s="7">
        <v>5300</v>
      </c>
      <c r="E107" s="8">
        <v>1325</v>
      </c>
      <c r="F107" s="3"/>
    </row>
    <row r="108" spans="1:6" ht="38.25" outlineLevel="3" collapsed="1" x14ac:dyDescent="0.2">
      <c r="A108" s="11" t="s">
        <v>116</v>
      </c>
      <c r="B108" s="7">
        <v>12799.18</v>
      </c>
      <c r="C108" s="7">
        <v>13237</v>
      </c>
      <c r="D108" s="7">
        <v>17650</v>
      </c>
      <c r="E108" s="8">
        <v>4413</v>
      </c>
      <c r="F108" s="3"/>
    </row>
    <row r="109" spans="1:6" ht="25.5" outlineLevel="3" collapsed="1" x14ac:dyDescent="0.2">
      <c r="A109" s="11" t="s">
        <v>117</v>
      </c>
      <c r="B109" s="7">
        <v>3006.62</v>
      </c>
      <c r="C109" s="7">
        <v>7500</v>
      </c>
      <c r="D109" s="7">
        <v>10000</v>
      </c>
      <c r="E109" s="8">
        <v>2500</v>
      </c>
      <c r="F109" s="3"/>
    </row>
    <row r="110" spans="1:6" ht="38.25" outlineLevel="3" collapsed="1" x14ac:dyDescent="0.2">
      <c r="A110" s="11" t="s">
        <v>118</v>
      </c>
      <c r="B110" s="1">
        <v>0</v>
      </c>
      <c r="C110" s="7">
        <v>4900</v>
      </c>
      <c r="D110" s="7">
        <v>4900</v>
      </c>
      <c r="E110" s="8">
        <v>0</v>
      </c>
      <c r="F110" s="3"/>
    </row>
    <row r="111" spans="1:6" ht="38.25" outlineLevel="3" collapsed="1" x14ac:dyDescent="0.2">
      <c r="A111" s="11" t="s">
        <v>119</v>
      </c>
      <c r="B111" s="7">
        <v>6517.4</v>
      </c>
      <c r="C111" s="7">
        <v>7500</v>
      </c>
      <c r="D111" s="7">
        <v>10000</v>
      </c>
      <c r="E111" s="8">
        <v>2500</v>
      </c>
      <c r="F111" s="3"/>
    </row>
    <row r="112" spans="1:6" outlineLevel="2" x14ac:dyDescent="0.2">
      <c r="A112" s="10" t="s">
        <v>120</v>
      </c>
      <c r="B112" s="7">
        <v>1438991.16</v>
      </c>
      <c r="C112" s="7">
        <v>1584774</v>
      </c>
      <c r="D112" s="7">
        <v>1477538</v>
      </c>
      <c r="E112" s="8">
        <v>-107236</v>
      </c>
      <c r="F112" s="3"/>
    </row>
    <row r="113" spans="1:6" ht="25.5" outlineLevel="3" collapsed="1" x14ac:dyDescent="0.2">
      <c r="A113" s="11" t="s">
        <v>121</v>
      </c>
      <c r="B113" s="7">
        <v>956347.62</v>
      </c>
      <c r="C113" s="7">
        <v>1059278</v>
      </c>
      <c r="D113" s="7">
        <v>1018274</v>
      </c>
      <c r="E113" s="8">
        <v>-41004</v>
      </c>
      <c r="F113" s="3"/>
    </row>
    <row r="114" spans="1:6" ht="38.25" outlineLevel="3" collapsed="1" x14ac:dyDescent="0.2">
      <c r="A114" s="11" t="s">
        <v>122</v>
      </c>
      <c r="B114" s="7">
        <v>23615.75</v>
      </c>
      <c r="C114" s="7">
        <v>23000</v>
      </c>
      <c r="D114" s="7">
        <v>3000</v>
      </c>
      <c r="E114" s="8">
        <v>-20000</v>
      </c>
      <c r="F114" s="3"/>
    </row>
    <row r="115" spans="1:6" ht="25.5" outlineLevel="3" collapsed="1" x14ac:dyDescent="0.2">
      <c r="A115" s="11" t="s">
        <v>123</v>
      </c>
      <c r="B115" s="7">
        <v>430571.81</v>
      </c>
      <c r="C115" s="7">
        <v>471883</v>
      </c>
      <c r="D115" s="7">
        <v>417047</v>
      </c>
      <c r="E115" s="8">
        <v>-54836</v>
      </c>
      <c r="F115" s="3"/>
    </row>
    <row r="116" spans="1:6" ht="25.5" outlineLevel="3" collapsed="1" x14ac:dyDescent="0.2">
      <c r="A116" s="11" t="s">
        <v>124</v>
      </c>
      <c r="B116" s="7">
        <v>3167.24</v>
      </c>
      <c r="C116" s="7">
        <v>5250</v>
      </c>
      <c r="D116" s="7">
        <v>7000</v>
      </c>
      <c r="E116" s="8">
        <v>1750</v>
      </c>
      <c r="F116" s="3"/>
    </row>
    <row r="117" spans="1:6" ht="38.25" outlineLevel="3" collapsed="1" x14ac:dyDescent="0.2">
      <c r="A117" s="11" t="s">
        <v>125</v>
      </c>
      <c r="B117" s="7">
        <v>21565.97</v>
      </c>
      <c r="C117" s="7">
        <v>14263</v>
      </c>
      <c r="D117" s="7">
        <v>19017</v>
      </c>
      <c r="E117" s="8">
        <v>4754</v>
      </c>
      <c r="F117" s="3"/>
    </row>
    <row r="118" spans="1:6" ht="25.5" outlineLevel="3" collapsed="1" x14ac:dyDescent="0.2">
      <c r="A118" s="11" t="s">
        <v>126</v>
      </c>
      <c r="B118" s="7">
        <v>3722.77</v>
      </c>
      <c r="C118" s="7">
        <v>2400</v>
      </c>
      <c r="D118" s="7">
        <v>3200</v>
      </c>
      <c r="E118" s="8">
        <v>800</v>
      </c>
      <c r="F118" s="3"/>
    </row>
    <row r="119" spans="1:6" ht="38.25" outlineLevel="3" collapsed="1" x14ac:dyDescent="0.2">
      <c r="A119" s="11" t="s">
        <v>127</v>
      </c>
      <c r="B119" s="1">
        <v>0</v>
      </c>
      <c r="C119" s="7">
        <v>4800</v>
      </c>
      <c r="D119" s="7">
        <v>4800</v>
      </c>
      <c r="E119" s="8">
        <v>0</v>
      </c>
      <c r="F119" s="3"/>
    </row>
    <row r="120" spans="1:6" ht="38.25" outlineLevel="3" collapsed="1" x14ac:dyDescent="0.2">
      <c r="A120" s="11" t="s">
        <v>128</v>
      </c>
      <c r="B120" s="1">
        <v>0</v>
      </c>
      <c r="C120" s="7">
        <v>3900</v>
      </c>
      <c r="D120" s="7">
        <v>5200</v>
      </c>
      <c r="E120" s="8">
        <v>1300</v>
      </c>
      <c r="F120" s="3"/>
    </row>
    <row r="121" spans="1:6" outlineLevel="2" x14ac:dyDescent="0.2">
      <c r="A121" s="10" t="s">
        <v>129</v>
      </c>
      <c r="B121" s="7">
        <v>1125</v>
      </c>
      <c r="C121" s="7">
        <v>2175</v>
      </c>
      <c r="D121" s="7">
        <v>2800</v>
      </c>
      <c r="E121" s="8">
        <v>625</v>
      </c>
      <c r="F121" s="3"/>
    </row>
    <row r="122" spans="1:6" ht="25.5" outlineLevel="3" collapsed="1" x14ac:dyDescent="0.2">
      <c r="A122" s="11" t="s">
        <v>130</v>
      </c>
      <c r="B122" s="1">
        <v>0</v>
      </c>
      <c r="C122" s="7">
        <v>225</v>
      </c>
      <c r="D122" s="7">
        <v>300</v>
      </c>
      <c r="E122" s="8">
        <v>75</v>
      </c>
      <c r="F122" s="3"/>
    </row>
    <row r="123" spans="1:6" ht="38.25" outlineLevel="3" collapsed="1" x14ac:dyDescent="0.2">
      <c r="A123" s="11" t="s">
        <v>131</v>
      </c>
      <c r="B123" s="7">
        <v>1100</v>
      </c>
      <c r="C123" s="7">
        <v>1500</v>
      </c>
      <c r="D123" s="7">
        <v>2000</v>
      </c>
      <c r="E123" s="8">
        <v>500</v>
      </c>
      <c r="F123" s="3"/>
    </row>
    <row r="124" spans="1:6" ht="25.5" outlineLevel="3" collapsed="1" x14ac:dyDescent="0.2">
      <c r="A124" s="11" t="s">
        <v>132</v>
      </c>
      <c r="B124" s="7">
        <v>25</v>
      </c>
      <c r="C124" s="7">
        <v>150</v>
      </c>
      <c r="D124" s="7">
        <v>200</v>
      </c>
      <c r="E124" s="8">
        <v>50</v>
      </c>
      <c r="F124" s="3"/>
    </row>
    <row r="125" spans="1:6" ht="38.25" outlineLevel="3" collapsed="1" x14ac:dyDescent="0.2">
      <c r="A125" s="11" t="s">
        <v>133</v>
      </c>
      <c r="B125" s="1">
        <v>0</v>
      </c>
      <c r="C125" s="7">
        <v>300</v>
      </c>
      <c r="D125" s="7">
        <v>300</v>
      </c>
      <c r="E125" s="8">
        <v>0</v>
      </c>
      <c r="F125" s="3"/>
    </row>
    <row r="126" spans="1:6" ht="38.25" outlineLevel="2" x14ac:dyDescent="0.2">
      <c r="A126" s="10" t="s">
        <v>134</v>
      </c>
      <c r="B126" s="7">
        <v>26796.01</v>
      </c>
      <c r="C126" s="7">
        <v>27555</v>
      </c>
      <c r="D126" s="7">
        <v>27716</v>
      </c>
      <c r="E126" s="8">
        <v>161</v>
      </c>
      <c r="F126" s="3"/>
    </row>
    <row r="127" spans="1:6" ht="25.5" outlineLevel="3" collapsed="1" x14ac:dyDescent="0.2">
      <c r="A127" s="11" t="s">
        <v>135</v>
      </c>
      <c r="B127" s="7">
        <v>18297.71</v>
      </c>
      <c r="C127" s="7">
        <v>18930</v>
      </c>
      <c r="D127" s="7">
        <v>19630</v>
      </c>
      <c r="E127" s="8">
        <v>700</v>
      </c>
      <c r="F127" s="3"/>
    </row>
    <row r="128" spans="1:6" ht="25.5" outlineLevel="3" collapsed="1" x14ac:dyDescent="0.2">
      <c r="A128" s="11" t="s">
        <v>136</v>
      </c>
      <c r="B128" s="7">
        <v>8498.2999999999993</v>
      </c>
      <c r="C128" s="7">
        <v>8625</v>
      </c>
      <c r="D128" s="7">
        <v>8086</v>
      </c>
      <c r="E128" s="8">
        <v>-539</v>
      </c>
      <c r="F128" s="3"/>
    </row>
    <row r="129" spans="1:6" outlineLevel="2" x14ac:dyDescent="0.2">
      <c r="A129" s="10" t="s">
        <v>137</v>
      </c>
      <c r="B129" s="7">
        <v>1668462.73</v>
      </c>
      <c r="C129" s="7">
        <v>1669743</v>
      </c>
      <c r="D129" s="7">
        <v>1831981</v>
      </c>
      <c r="E129" s="8">
        <v>162238</v>
      </c>
      <c r="F129" s="3"/>
    </row>
    <row r="130" spans="1:6" ht="25.5" outlineLevel="3" collapsed="1" x14ac:dyDescent="0.2">
      <c r="A130" s="11" t="s">
        <v>138</v>
      </c>
      <c r="B130" s="7">
        <v>1099013.75</v>
      </c>
      <c r="C130" s="7">
        <v>1119875</v>
      </c>
      <c r="D130" s="7">
        <v>1263847</v>
      </c>
      <c r="E130" s="8">
        <v>143972</v>
      </c>
      <c r="F130" s="3"/>
    </row>
    <row r="131" spans="1:6" ht="38.25" outlineLevel="3" collapsed="1" x14ac:dyDescent="0.2">
      <c r="A131" s="11" t="s">
        <v>139</v>
      </c>
      <c r="B131" s="7">
        <v>49086.9</v>
      </c>
      <c r="C131" s="7">
        <v>28000</v>
      </c>
      <c r="D131" s="7">
        <v>28000</v>
      </c>
      <c r="E131" s="8">
        <v>0</v>
      </c>
      <c r="F131" s="3"/>
    </row>
    <row r="132" spans="1:6" ht="25.5" outlineLevel="3" collapsed="1" x14ac:dyDescent="0.2">
      <c r="A132" s="11" t="s">
        <v>140</v>
      </c>
      <c r="B132" s="7">
        <v>505874.01</v>
      </c>
      <c r="C132" s="7">
        <v>507999</v>
      </c>
      <c r="D132" s="7">
        <v>521642</v>
      </c>
      <c r="E132" s="8">
        <v>13643</v>
      </c>
      <c r="F132" s="3"/>
    </row>
    <row r="133" spans="1:6" ht="25.5" outlineLevel="3" collapsed="1" x14ac:dyDescent="0.2">
      <c r="A133" s="11" t="s">
        <v>141</v>
      </c>
      <c r="B133" s="1">
        <v>0</v>
      </c>
      <c r="C133" s="7">
        <v>225</v>
      </c>
      <c r="D133" s="7">
        <v>300</v>
      </c>
      <c r="E133" s="8">
        <v>75</v>
      </c>
      <c r="F133" s="3"/>
    </row>
    <row r="134" spans="1:6" ht="38.25" outlineLevel="3" collapsed="1" x14ac:dyDescent="0.2">
      <c r="A134" s="11" t="s">
        <v>142</v>
      </c>
      <c r="B134" s="7">
        <v>12337.58</v>
      </c>
      <c r="C134" s="7">
        <v>9519</v>
      </c>
      <c r="D134" s="7">
        <v>12692</v>
      </c>
      <c r="E134" s="8">
        <v>3173</v>
      </c>
      <c r="F134" s="3"/>
    </row>
    <row r="135" spans="1:6" ht="25.5" outlineLevel="3" collapsed="1" x14ac:dyDescent="0.2">
      <c r="A135" s="11" t="s">
        <v>143</v>
      </c>
      <c r="B135" s="7">
        <v>1072.56</v>
      </c>
      <c r="C135" s="7">
        <v>4125</v>
      </c>
      <c r="D135" s="7">
        <v>5500</v>
      </c>
      <c r="E135" s="8">
        <v>1375</v>
      </c>
      <c r="F135" s="3"/>
    </row>
    <row r="136" spans="1:6" ht="25.5" outlineLevel="3" collapsed="1" x14ac:dyDescent="0.2">
      <c r="A136" s="11" t="s">
        <v>144</v>
      </c>
      <c r="B136" s="7">
        <v>28.93</v>
      </c>
      <c r="C136" s="1">
        <v>0</v>
      </c>
      <c r="D136" s="1">
        <v>0</v>
      </c>
      <c r="E136" s="8">
        <v>0</v>
      </c>
      <c r="F136" s="3"/>
    </row>
    <row r="137" spans="1:6" ht="38.25" outlineLevel="3" collapsed="1" x14ac:dyDescent="0.2">
      <c r="A137" s="11" t="s">
        <v>145</v>
      </c>
      <c r="B137" s="7">
        <v>1049</v>
      </c>
      <c r="C137" s="1">
        <v>0</v>
      </c>
      <c r="D137" s="1">
        <v>0</v>
      </c>
      <c r="E137" s="8">
        <v>0</v>
      </c>
      <c r="F137" s="3"/>
    </row>
    <row r="138" spans="1:6" ht="25.5" outlineLevel="2" x14ac:dyDescent="0.2">
      <c r="A138" s="10" t="s">
        <v>146</v>
      </c>
      <c r="B138" s="7">
        <v>334127.69</v>
      </c>
      <c r="C138" s="7">
        <v>331523</v>
      </c>
      <c r="D138" s="7">
        <v>320845</v>
      </c>
      <c r="E138" s="8">
        <v>-10678</v>
      </c>
      <c r="F138" s="3"/>
    </row>
    <row r="139" spans="1:6" ht="25.5" outlineLevel="3" collapsed="1" x14ac:dyDescent="0.2">
      <c r="A139" s="11" t="s">
        <v>147</v>
      </c>
      <c r="B139" s="7">
        <v>226151.01</v>
      </c>
      <c r="C139" s="7">
        <v>226154</v>
      </c>
      <c r="D139" s="7">
        <v>222864</v>
      </c>
      <c r="E139" s="8">
        <v>-3290</v>
      </c>
      <c r="F139" s="3"/>
    </row>
    <row r="140" spans="1:6" ht="38.25" outlineLevel="3" collapsed="1" x14ac:dyDescent="0.2">
      <c r="A140" s="11" t="s">
        <v>148</v>
      </c>
      <c r="B140" s="7">
        <v>4832.7</v>
      </c>
      <c r="C140" s="7">
        <v>1500</v>
      </c>
      <c r="D140" s="7">
        <v>1500</v>
      </c>
      <c r="E140" s="8">
        <v>0</v>
      </c>
      <c r="F140" s="3"/>
    </row>
    <row r="141" spans="1:6" ht="25.5" outlineLevel="3" collapsed="1" x14ac:dyDescent="0.2">
      <c r="A141" s="11" t="s">
        <v>149</v>
      </c>
      <c r="B141" s="7">
        <v>101873.98</v>
      </c>
      <c r="C141" s="7">
        <v>99932</v>
      </c>
      <c r="D141" s="7">
        <v>91231</v>
      </c>
      <c r="E141" s="8">
        <v>-8701</v>
      </c>
      <c r="F141" s="3"/>
    </row>
    <row r="142" spans="1:6" ht="25.5" outlineLevel="3" collapsed="1" x14ac:dyDescent="0.2">
      <c r="A142" s="11" t="s">
        <v>150</v>
      </c>
      <c r="B142" s="1">
        <v>0</v>
      </c>
      <c r="C142" s="7">
        <v>150</v>
      </c>
      <c r="D142" s="7">
        <v>200</v>
      </c>
      <c r="E142" s="8">
        <v>50</v>
      </c>
      <c r="F142" s="3"/>
    </row>
    <row r="143" spans="1:6" ht="38.25" outlineLevel="3" collapsed="1" x14ac:dyDescent="0.2">
      <c r="A143" s="11" t="s">
        <v>151</v>
      </c>
      <c r="B143" s="7">
        <v>1270</v>
      </c>
      <c r="C143" s="7">
        <v>2362</v>
      </c>
      <c r="D143" s="7">
        <v>3150</v>
      </c>
      <c r="E143" s="8">
        <v>788</v>
      </c>
      <c r="F143" s="3"/>
    </row>
    <row r="144" spans="1:6" ht="25.5" outlineLevel="3" collapsed="1" x14ac:dyDescent="0.2">
      <c r="A144" s="11" t="s">
        <v>152</v>
      </c>
      <c r="B144" s="1">
        <v>0</v>
      </c>
      <c r="C144" s="7">
        <v>1425</v>
      </c>
      <c r="D144" s="7">
        <v>1900</v>
      </c>
      <c r="E144" s="8">
        <v>475</v>
      </c>
      <c r="F144" s="3"/>
    </row>
    <row r="145" spans="1:6" outlineLevel="2" x14ac:dyDescent="0.2">
      <c r="A145" s="10" t="s">
        <v>153</v>
      </c>
      <c r="B145" s="7">
        <v>485830.94</v>
      </c>
      <c r="C145" s="7">
        <v>578654</v>
      </c>
      <c r="D145" s="7">
        <v>738264</v>
      </c>
      <c r="E145" s="8">
        <v>159610</v>
      </c>
      <c r="F145" s="3"/>
    </row>
    <row r="146" spans="1:6" ht="25.5" outlineLevel="3" collapsed="1" x14ac:dyDescent="0.2">
      <c r="A146" s="11" t="s">
        <v>154</v>
      </c>
      <c r="B146" s="7">
        <v>325647.94</v>
      </c>
      <c r="C146" s="7">
        <v>369405</v>
      </c>
      <c r="D146" s="7">
        <v>490912</v>
      </c>
      <c r="E146" s="8">
        <v>121507</v>
      </c>
      <c r="F146" s="3"/>
    </row>
    <row r="147" spans="1:6" ht="38.25" outlineLevel="3" collapsed="1" x14ac:dyDescent="0.2">
      <c r="A147" s="11" t="s">
        <v>155</v>
      </c>
      <c r="B147" s="7">
        <v>5463.13</v>
      </c>
      <c r="C147" s="7">
        <v>32500</v>
      </c>
      <c r="D147" s="7">
        <v>32500</v>
      </c>
      <c r="E147" s="8">
        <v>0</v>
      </c>
      <c r="F147" s="3"/>
    </row>
    <row r="148" spans="1:6" ht="25.5" outlineLevel="3" collapsed="1" x14ac:dyDescent="0.2">
      <c r="A148" s="11" t="s">
        <v>156</v>
      </c>
      <c r="B148" s="7">
        <v>149456.38</v>
      </c>
      <c r="C148" s="7">
        <v>166801</v>
      </c>
      <c r="D148" s="7">
        <v>201588</v>
      </c>
      <c r="E148" s="8">
        <v>34787</v>
      </c>
      <c r="F148" s="3"/>
    </row>
    <row r="149" spans="1:6" ht="25.5" outlineLevel="3" collapsed="1" x14ac:dyDescent="0.2">
      <c r="A149" s="11" t="s">
        <v>157</v>
      </c>
      <c r="B149" s="1">
        <v>0</v>
      </c>
      <c r="C149" s="7">
        <v>750</v>
      </c>
      <c r="D149" s="7">
        <v>1000</v>
      </c>
      <c r="E149" s="8">
        <v>250</v>
      </c>
      <c r="F149" s="3"/>
    </row>
    <row r="150" spans="1:6" ht="38.25" outlineLevel="3" collapsed="1" x14ac:dyDescent="0.2">
      <c r="A150" s="11" t="s">
        <v>158</v>
      </c>
      <c r="B150" s="7">
        <v>5011.0200000000004</v>
      </c>
      <c r="C150" s="7">
        <v>6498</v>
      </c>
      <c r="D150" s="7">
        <v>8664</v>
      </c>
      <c r="E150" s="8">
        <v>2166</v>
      </c>
      <c r="F150" s="3"/>
    </row>
    <row r="151" spans="1:6" ht="25.5" outlineLevel="3" collapsed="1" x14ac:dyDescent="0.2">
      <c r="A151" s="11" t="s">
        <v>159</v>
      </c>
      <c r="B151" s="7">
        <v>252.47</v>
      </c>
      <c r="C151" s="7">
        <v>2700</v>
      </c>
      <c r="D151" s="7">
        <v>3600</v>
      </c>
      <c r="E151" s="8">
        <v>900</v>
      </c>
      <c r="F151" s="3"/>
    </row>
    <row r="152" spans="1:6" ht="25.5" outlineLevel="2" x14ac:dyDescent="0.2">
      <c r="A152" s="10" t="s">
        <v>160</v>
      </c>
      <c r="B152" s="7">
        <v>452615.83</v>
      </c>
      <c r="C152" s="7">
        <v>498217</v>
      </c>
      <c r="D152" s="7">
        <v>532786</v>
      </c>
      <c r="E152" s="8">
        <v>34569</v>
      </c>
      <c r="F152" s="3"/>
    </row>
    <row r="153" spans="1:6" ht="25.5" outlineLevel="3" collapsed="1" x14ac:dyDescent="0.2">
      <c r="A153" s="11" t="s">
        <v>161</v>
      </c>
      <c r="B153" s="7">
        <v>276401.45</v>
      </c>
      <c r="C153" s="7">
        <v>305475</v>
      </c>
      <c r="D153" s="7">
        <v>331883</v>
      </c>
      <c r="E153" s="8">
        <v>26408</v>
      </c>
      <c r="F153" s="3"/>
    </row>
    <row r="154" spans="1:6" ht="38.25" outlineLevel="3" collapsed="1" x14ac:dyDescent="0.2">
      <c r="A154" s="11" t="s">
        <v>162</v>
      </c>
      <c r="B154" s="7">
        <v>36308.51</v>
      </c>
      <c r="C154" s="7">
        <v>39600</v>
      </c>
      <c r="D154" s="7">
        <v>39600</v>
      </c>
      <c r="E154" s="8">
        <v>0</v>
      </c>
      <c r="F154" s="3"/>
    </row>
    <row r="155" spans="1:6" ht="25.5" outlineLevel="3" collapsed="1" x14ac:dyDescent="0.2">
      <c r="A155" s="11" t="s">
        <v>163</v>
      </c>
      <c r="B155" s="7">
        <v>128379.85</v>
      </c>
      <c r="C155" s="7">
        <v>136500</v>
      </c>
      <c r="D155" s="7">
        <v>139447</v>
      </c>
      <c r="E155" s="8">
        <v>2947</v>
      </c>
      <c r="F155" s="3"/>
    </row>
    <row r="156" spans="1:6" ht="25.5" outlineLevel="3" collapsed="1" x14ac:dyDescent="0.2">
      <c r="A156" s="11" t="s">
        <v>164</v>
      </c>
      <c r="B156" s="7">
        <v>796.5</v>
      </c>
      <c r="C156" s="7">
        <v>1500</v>
      </c>
      <c r="D156" s="7">
        <v>2000</v>
      </c>
      <c r="E156" s="8">
        <v>500</v>
      </c>
      <c r="F156" s="3"/>
    </row>
    <row r="157" spans="1:6" ht="38.25" outlineLevel="3" collapsed="1" x14ac:dyDescent="0.2">
      <c r="A157" s="11" t="s">
        <v>165</v>
      </c>
      <c r="B157" s="7">
        <v>6908.98</v>
      </c>
      <c r="C157" s="7">
        <v>7617</v>
      </c>
      <c r="D157" s="7">
        <v>10156</v>
      </c>
      <c r="E157" s="8">
        <v>2539</v>
      </c>
      <c r="F157" s="3"/>
    </row>
    <row r="158" spans="1:6" ht="25.5" outlineLevel="3" collapsed="1" x14ac:dyDescent="0.2">
      <c r="A158" s="11" t="s">
        <v>166</v>
      </c>
      <c r="B158" s="7">
        <v>2820.54</v>
      </c>
      <c r="C158" s="7">
        <v>6525</v>
      </c>
      <c r="D158" s="7">
        <v>8700</v>
      </c>
      <c r="E158" s="8">
        <v>2175</v>
      </c>
      <c r="F158" s="3"/>
    </row>
    <row r="159" spans="1:6" ht="38.25" outlineLevel="3" collapsed="1" x14ac:dyDescent="0.2">
      <c r="A159" s="11" t="s">
        <v>167</v>
      </c>
      <c r="B159" s="7">
        <v>1000</v>
      </c>
      <c r="C159" s="7">
        <v>1000</v>
      </c>
      <c r="D159" s="7">
        <v>1000</v>
      </c>
      <c r="E159" s="8">
        <v>0</v>
      </c>
      <c r="F159" s="3"/>
    </row>
    <row r="160" spans="1:6" outlineLevel="2" x14ac:dyDescent="0.2">
      <c r="A160" s="10" t="s">
        <v>168</v>
      </c>
      <c r="B160" s="7">
        <v>857830.25</v>
      </c>
      <c r="C160" s="7">
        <v>908519</v>
      </c>
      <c r="D160" s="7">
        <v>925142</v>
      </c>
      <c r="E160" s="8">
        <v>16623</v>
      </c>
      <c r="F160" s="3"/>
    </row>
    <row r="161" spans="1:6" ht="25.5" outlineLevel="3" collapsed="1" x14ac:dyDescent="0.2">
      <c r="A161" s="11" t="s">
        <v>169</v>
      </c>
      <c r="B161" s="7">
        <v>581565.32999999996</v>
      </c>
      <c r="C161" s="7">
        <v>626947</v>
      </c>
      <c r="D161" s="7">
        <v>644279</v>
      </c>
      <c r="E161" s="8">
        <v>17332</v>
      </c>
      <c r="F161" s="3"/>
    </row>
    <row r="162" spans="1:6" ht="38.25" outlineLevel="3" collapsed="1" x14ac:dyDescent="0.2">
      <c r="A162" s="11" t="s">
        <v>170</v>
      </c>
      <c r="B162" s="7">
        <v>2510.39</v>
      </c>
      <c r="C162" s="7">
        <v>1900</v>
      </c>
      <c r="D162" s="7">
        <v>1900</v>
      </c>
      <c r="E162" s="8">
        <v>0</v>
      </c>
      <c r="F162" s="3"/>
    </row>
    <row r="163" spans="1:6" ht="25.5" outlineLevel="3" collapsed="1" x14ac:dyDescent="0.2">
      <c r="A163" s="11" t="s">
        <v>171</v>
      </c>
      <c r="B163" s="7">
        <v>259968.19</v>
      </c>
      <c r="C163" s="7">
        <v>266270</v>
      </c>
      <c r="D163" s="7">
        <v>261593</v>
      </c>
      <c r="E163" s="8">
        <v>-4677</v>
      </c>
      <c r="F163" s="3"/>
    </row>
    <row r="164" spans="1:6" ht="25.5" outlineLevel="3" collapsed="1" x14ac:dyDescent="0.2">
      <c r="A164" s="11" t="s">
        <v>172</v>
      </c>
      <c r="B164" s="7">
        <v>741.22</v>
      </c>
      <c r="C164" s="7">
        <v>1875</v>
      </c>
      <c r="D164" s="7">
        <v>2500</v>
      </c>
      <c r="E164" s="8">
        <v>625</v>
      </c>
      <c r="F164" s="3"/>
    </row>
    <row r="165" spans="1:6" ht="38.25" outlineLevel="3" collapsed="1" x14ac:dyDescent="0.2">
      <c r="A165" s="11" t="s">
        <v>173</v>
      </c>
      <c r="B165" s="7">
        <v>8168.05</v>
      </c>
      <c r="C165" s="7">
        <v>7402</v>
      </c>
      <c r="D165" s="7">
        <v>9870</v>
      </c>
      <c r="E165" s="8">
        <v>2468</v>
      </c>
      <c r="F165" s="3"/>
    </row>
    <row r="166" spans="1:6" ht="25.5" outlineLevel="3" collapsed="1" x14ac:dyDescent="0.2">
      <c r="A166" s="11" t="s">
        <v>174</v>
      </c>
      <c r="B166" s="7">
        <v>2771.89</v>
      </c>
      <c r="C166" s="7">
        <v>2625</v>
      </c>
      <c r="D166" s="7">
        <v>3500</v>
      </c>
      <c r="E166" s="8">
        <v>875</v>
      </c>
      <c r="F166" s="3"/>
    </row>
    <row r="167" spans="1:6" ht="38.25" outlineLevel="3" collapsed="1" x14ac:dyDescent="0.2">
      <c r="A167" s="11" t="s">
        <v>175</v>
      </c>
      <c r="B167" s="7">
        <v>100</v>
      </c>
      <c r="C167" s="7">
        <v>1500</v>
      </c>
      <c r="D167" s="7">
        <v>1500</v>
      </c>
      <c r="E167" s="8">
        <v>0</v>
      </c>
      <c r="F167" s="3"/>
    </row>
    <row r="168" spans="1:6" ht="38.25" outlineLevel="3" collapsed="1" x14ac:dyDescent="0.2">
      <c r="A168" s="11" t="s">
        <v>176</v>
      </c>
      <c r="B168" s="7">
        <v>2005.18</v>
      </c>
      <c r="C168" s="1">
        <v>0</v>
      </c>
      <c r="D168" s="1">
        <v>0</v>
      </c>
      <c r="E168" s="8">
        <v>0</v>
      </c>
      <c r="F168" s="3"/>
    </row>
    <row r="169" spans="1:6" ht="25.5" outlineLevel="2" x14ac:dyDescent="0.2">
      <c r="A169" s="10" t="s">
        <v>177</v>
      </c>
      <c r="B169" s="7">
        <v>1404501.62</v>
      </c>
      <c r="C169" s="7">
        <v>1780308</v>
      </c>
      <c r="D169" s="7">
        <v>859570</v>
      </c>
      <c r="E169" s="8">
        <v>-920738</v>
      </c>
      <c r="F169" s="3"/>
    </row>
    <row r="170" spans="1:6" ht="25.5" outlineLevel="3" collapsed="1" x14ac:dyDescent="0.2">
      <c r="A170" s="11" t="s">
        <v>178</v>
      </c>
      <c r="B170" s="7">
        <v>924486.07</v>
      </c>
      <c r="C170" s="7">
        <v>1092363</v>
      </c>
      <c r="D170" s="7">
        <v>591029</v>
      </c>
      <c r="E170" s="8">
        <v>-501334</v>
      </c>
      <c r="F170" s="3"/>
    </row>
    <row r="171" spans="1:6" ht="38.25" outlineLevel="3" collapsed="1" x14ac:dyDescent="0.2">
      <c r="A171" s="11" t="s">
        <v>179</v>
      </c>
      <c r="B171" s="7">
        <v>32680.43</v>
      </c>
      <c r="C171" s="7">
        <v>170400</v>
      </c>
      <c r="D171" s="7">
        <v>0</v>
      </c>
      <c r="E171" s="8">
        <v>-170400</v>
      </c>
      <c r="F171" s="3"/>
    </row>
    <row r="172" spans="1:6" ht="25.5" outlineLevel="3" collapsed="1" x14ac:dyDescent="0.2">
      <c r="A172" s="11" t="s">
        <v>180</v>
      </c>
      <c r="B172" s="7">
        <v>430088.13</v>
      </c>
      <c r="C172" s="7">
        <v>500345</v>
      </c>
      <c r="D172" s="7">
        <v>245607</v>
      </c>
      <c r="E172" s="8">
        <v>-254738</v>
      </c>
      <c r="F172" s="3"/>
    </row>
    <row r="173" spans="1:6" ht="25.5" outlineLevel="3" collapsed="1" x14ac:dyDescent="0.2">
      <c r="A173" s="11" t="s">
        <v>181</v>
      </c>
      <c r="B173" s="1">
        <v>0</v>
      </c>
      <c r="C173" s="7">
        <v>750</v>
      </c>
      <c r="D173" s="7">
        <v>1000</v>
      </c>
      <c r="E173" s="8">
        <v>250</v>
      </c>
      <c r="F173" s="3"/>
    </row>
    <row r="174" spans="1:6" ht="38.25" outlineLevel="3" collapsed="1" x14ac:dyDescent="0.2">
      <c r="A174" s="11" t="s">
        <v>182</v>
      </c>
      <c r="B174" s="7">
        <v>12933.34</v>
      </c>
      <c r="C174" s="7">
        <v>12325</v>
      </c>
      <c r="D174" s="7">
        <v>16434</v>
      </c>
      <c r="E174" s="8">
        <v>4109</v>
      </c>
      <c r="F174" s="3"/>
    </row>
    <row r="175" spans="1:6" ht="25.5" outlineLevel="3" collapsed="1" x14ac:dyDescent="0.2">
      <c r="A175" s="11" t="s">
        <v>183</v>
      </c>
      <c r="B175" s="7">
        <v>3313.65</v>
      </c>
      <c r="C175" s="7">
        <v>2475</v>
      </c>
      <c r="D175" s="7">
        <v>3300</v>
      </c>
      <c r="E175" s="8">
        <v>825</v>
      </c>
      <c r="F175" s="3"/>
    </row>
    <row r="176" spans="1:6" ht="38.25" outlineLevel="3" collapsed="1" x14ac:dyDescent="0.2">
      <c r="A176" s="11" t="s">
        <v>184</v>
      </c>
      <c r="B176" s="7">
        <v>1000</v>
      </c>
      <c r="C176" s="7">
        <v>1650</v>
      </c>
      <c r="D176" s="7">
        <v>2200</v>
      </c>
      <c r="E176" s="8">
        <v>550</v>
      </c>
      <c r="F176" s="3"/>
    </row>
    <row r="177" spans="1:6" ht="25.5" outlineLevel="2" x14ac:dyDescent="0.2">
      <c r="A177" s="10" t="s">
        <v>185</v>
      </c>
      <c r="B177" s="7">
        <v>651844.25</v>
      </c>
      <c r="C177" s="7">
        <v>715524</v>
      </c>
      <c r="D177" s="7">
        <v>792896</v>
      </c>
      <c r="E177" s="8">
        <v>77372</v>
      </c>
      <c r="F177" s="3"/>
    </row>
    <row r="178" spans="1:6" ht="25.5" outlineLevel="3" collapsed="1" x14ac:dyDescent="0.2">
      <c r="A178" s="11" t="s">
        <v>186</v>
      </c>
      <c r="B178" s="7">
        <v>442402.37</v>
      </c>
      <c r="C178" s="7">
        <v>489836</v>
      </c>
      <c r="D178" s="7">
        <v>555293</v>
      </c>
      <c r="E178" s="8">
        <v>65457</v>
      </c>
      <c r="F178" s="3"/>
    </row>
    <row r="179" spans="1:6" ht="38.25" outlineLevel="3" collapsed="1" x14ac:dyDescent="0.2">
      <c r="A179" s="11" t="s">
        <v>187</v>
      </c>
      <c r="B179" s="7">
        <v>4390</v>
      </c>
      <c r="C179" s="7">
        <v>1500</v>
      </c>
      <c r="D179" s="7">
        <v>1500</v>
      </c>
      <c r="E179" s="8">
        <v>0</v>
      </c>
      <c r="F179" s="3"/>
    </row>
    <row r="180" spans="1:6" ht="25.5" outlineLevel="3" collapsed="1" x14ac:dyDescent="0.2">
      <c r="A180" s="11" t="s">
        <v>188</v>
      </c>
      <c r="B180" s="7">
        <v>199327.62</v>
      </c>
      <c r="C180" s="7">
        <v>218897</v>
      </c>
      <c r="D180" s="7">
        <v>229047</v>
      </c>
      <c r="E180" s="8">
        <v>10150</v>
      </c>
      <c r="F180" s="3"/>
    </row>
    <row r="181" spans="1:6" ht="25.5" outlineLevel="3" collapsed="1" x14ac:dyDescent="0.2">
      <c r="A181" s="11" t="s">
        <v>189</v>
      </c>
      <c r="B181" s="1">
        <v>0</v>
      </c>
      <c r="C181" s="7">
        <v>300</v>
      </c>
      <c r="D181" s="7">
        <v>400</v>
      </c>
      <c r="E181" s="8">
        <v>100</v>
      </c>
      <c r="F181" s="3"/>
    </row>
    <row r="182" spans="1:6" ht="38.25" outlineLevel="3" collapsed="1" x14ac:dyDescent="0.2">
      <c r="A182" s="11" t="s">
        <v>190</v>
      </c>
      <c r="B182" s="7">
        <v>4201.4799999999996</v>
      </c>
      <c r="C182" s="7">
        <v>3904</v>
      </c>
      <c r="D182" s="7">
        <v>5206</v>
      </c>
      <c r="E182" s="8">
        <v>1302</v>
      </c>
      <c r="F182" s="3"/>
    </row>
    <row r="183" spans="1:6" ht="25.5" outlineLevel="3" collapsed="1" x14ac:dyDescent="0.2">
      <c r="A183" s="11" t="s">
        <v>191</v>
      </c>
      <c r="B183" s="7">
        <v>1522.78</v>
      </c>
      <c r="C183" s="7">
        <v>1087</v>
      </c>
      <c r="D183" s="7">
        <v>1450</v>
      </c>
      <c r="E183" s="8">
        <v>363</v>
      </c>
      <c r="F183" s="3"/>
    </row>
    <row r="184" spans="1:6" ht="25.5" outlineLevel="2" x14ac:dyDescent="0.2">
      <c r="A184" s="10" t="s">
        <v>192</v>
      </c>
      <c r="B184" s="7">
        <v>647202.56999999995</v>
      </c>
      <c r="C184" s="7">
        <v>694393</v>
      </c>
      <c r="D184" s="7">
        <v>725035</v>
      </c>
      <c r="E184" s="8">
        <v>30642</v>
      </c>
      <c r="F184" s="3"/>
    </row>
    <row r="185" spans="1:6" ht="25.5" outlineLevel="3" collapsed="1" x14ac:dyDescent="0.2">
      <c r="A185" s="11" t="s">
        <v>193</v>
      </c>
      <c r="B185" s="7">
        <v>433484.7</v>
      </c>
      <c r="C185" s="7">
        <v>462102</v>
      </c>
      <c r="D185" s="7">
        <v>494441</v>
      </c>
      <c r="E185" s="8">
        <v>32339</v>
      </c>
      <c r="F185" s="3"/>
    </row>
    <row r="186" spans="1:6" ht="38.25" outlineLevel="3" collapsed="1" x14ac:dyDescent="0.2">
      <c r="A186" s="11" t="s">
        <v>194</v>
      </c>
      <c r="B186" s="1">
        <v>0</v>
      </c>
      <c r="C186" s="7">
        <v>6300</v>
      </c>
      <c r="D186" s="7">
        <v>6300</v>
      </c>
      <c r="E186" s="8">
        <v>0</v>
      </c>
      <c r="F186" s="3"/>
    </row>
    <row r="187" spans="1:6" ht="25.5" outlineLevel="3" collapsed="1" x14ac:dyDescent="0.2">
      <c r="A187" s="11" t="s">
        <v>195</v>
      </c>
      <c r="B187" s="7">
        <v>204445.23</v>
      </c>
      <c r="C187" s="7">
        <v>213504</v>
      </c>
      <c r="D187" s="7">
        <v>207644</v>
      </c>
      <c r="E187" s="8">
        <v>-5860</v>
      </c>
      <c r="F187" s="3"/>
    </row>
    <row r="188" spans="1:6" ht="25.5" outlineLevel="3" collapsed="1" x14ac:dyDescent="0.2">
      <c r="A188" s="11" t="s">
        <v>196</v>
      </c>
      <c r="B188" s="7">
        <v>4759.8100000000004</v>
      </c>
      <c r="C188" s="7">
        <v>4725</v>
      </c>
      <c r="D188" s="7">
        <v>6300</v>
      </c>
      <c r="E188" s="8">
        <v>1575</v>
      </c>
      <c r="F188" s="3"/>
    </row>
    <row r="189" spans="1:6" ht="38.25" outlineLevel="3" collapsed="1" x14ac:dyDescent="0.2">
      <c r="A189" s="11" t="s">
        <v>197</v>
      </c>
      <c r="B189" s="7">
        <v>4227</v>
      </c>
      <c r="C189" s="7">
        <v>5662</v>
      </c>
      <c r="D189" s="7">
        <v>7550</v>
      </c>
      <c r="E189" s="8">
        <v>1888</v>
      </c>
      <c r="F189" s="3"/>
    </row>
    <row r="190" spans="1:6" ht="25.5" outlineLevel="3" collapsed="1" x14ac:dyDescent="0.2">
      <c r="A190" s="11" t="s">
        <v>198</v>
      </c>
      <c r="B190" s="7">
        <v>285.83</v>
      </c>
      <c r="C190" s="7">
        <v>2100</v>
      </c>
      <c r="D190" s="7">
        <v>2800</v>
      </c>
      <c r="E190" s="8">
        <v>700</v>
      </c>
      <c r="F190" s="3"/>
    </row>
    <row r="191" spans="1:6" outlineLevel="2" x14ac:dyDescent="0.2">
      <c r="A191" s="10" t="s">
        <v>199</v>
      </c>
      <c r="B191" s="7">
        <v>1031342.78</v>
      </c>
      <c r="C191" s="7">
        <v>1090552</v>
      </c>
      <c r="D191" s="7">
        <v>1121776</v>
      </c>
      <c r="E191" s="8">
        <v>31224</v>
      </c>
      <c r="F191" s="3"/>
    </row>
    <row r="192" spans="1:6" ht="25.5" outlineLevel="3" collapsed="1" x14ac:dyDescent="0.2">
      <c r="A192" s="11" t="s">
        <v>200</v>
      </c>
      <c r="B192" s="7">
        <v>659424.64</v>
      </c>
      <c r="C192" s="7">
        <v>697281</v>
      </c>
      <c r="D192" s="7">
        <v>715183</v>
      </c>
      <c r="E192" s="8">
        <v>17902</v>
      </c>
      <c r="F192" s="3"/>
    </row>
    <row r="193" spans="1:6" ht="38.25" outlineLevel="3" collapsed="1" x14ac:dyDescent="0.2">
      <c r="A193" s="11" t="s">
        <v>201</v>
      </c>
      <c r="B193" s="7">
        <v>50477.88</v>
      </c>
      <c r="C193" s="7">
        <v>58900</v>
      </c>
      <c r="D193" s="7">
        <v>58900</v>
      </c>
      <c r="E193" s="8">
        <v>0</v>
      </c>
      <c r="F193" s="3"/>
    </row>
    <row r="194" spans="1:6" ht="25.5" outlineLevel="3" collapsed="1" x14ac:dyDescent="0.2">
      <c r="A194" s="11" t="s">
        <v>202</v>
      </c>
      <c r="B194" s="7">
        <v>305717.95</v>
      </c>
      <c r="C194" s="7">
        <v>318840</v>
      </c>
      <c r="D194" s="7">
        <v>296985</v>
      </c>
      <c r="E194" s="8">
        <v>-21855</v>
      </c>
      <c r="F194" s="3"/>
    </row>
    <row r="195" spans="1:6" ht="25.5" outlineLevel="3" collapsed="1" x14ac:dyDescent="0.2">
      <c r="A195" s="11" t="s">
        <v>203</v>
      </c>
      <c r="B195" s="7">
        <v>1947.01</v>
      </c>
      <c r="C195" s="7">
        <v>1650</v>
      </c>
      <c r="D195" s="7">
        <v>2200</v>
      </c>
      <c r="E195" s="8">
        <v>550</v>
      </c>
      <c r="F195" s="3"/>
    </row>
    <row r="196" spans="1:6" ht="38.25" outlineLevel="3" collapsed="1" x14ac:dyDescent="0.2">
      <c r="A196" s="11" t="s">
        <v>204</v>
      </c>
      <c r="B196" s="7">
        <v>8378.48</v>
      </c>
      <c r="C196" s="7">
        <v>7431</v>
      </c>
      <c r="D196" s="7">
        <v>9908</v>
      </c>
      <c r="E196" s="8">
        <v>2477</v>
      </c>
      <c r="F196" s="3"/>
    </row>
    <row r="197" spans="1:6" ht="25.5" outlineLevel="3" collapsed="1" x14ac:dyDescent="0.2">
      <c r="A197" s="11" t="s">
        <v>205</v>
      </c>
      <c r="B197" s="7">
        <v>2756.82</v>
      </c>
      <c r="C197" s="7">
        <v>6450</v>
      </c>
      <c r="D197" s="7">
        <v>38600</v>
      </c>
      <c r="E197" s="8">
        <v>32150</v>
      </c>
      <c r="F197" s="3"/>
    </row>
    <row r="198" spans="1:6" ht="38.25" outlineLevel="3" collapsed="1" x14ac:dyDescent="0.2">
      <c r="A198" s="11" t="s">
        <v>206</v>
      </c>
      <c r="B198" s="7">
        <v>2640</v>
      </c>
      <c r="C198" s="1">
        <v>0</v>
      </c>
      <c r="D198" s="1">
        <v>0</v>
      </c>
      <c r="E198" s="8">
        <v>0</v>
      </c>
      <c r="F198" s="3"/>
    </row>
    <row r="199" spans="1:6" ht="25.5" outlineLevel="2" x14ac:dyDescent="0.2">
      <c r="A199" s="10" t="s">
        <v>207</v>
      </c>
      <c r="B199" s="7">
        <v>1781752.73</v>
      </c>
      <c r="C199" s="7">
        <v>2198123</v>
      </c>
      <c r="D199" s="7">
        <v>1725952</v>
      </c>
      <c r="E199" s="8">
        <v>-472171</v>
      </c>
      <c r="F199" s="3"/>
    </row>
    <row r="200" spans="1:6" ht="25.5" outlineLevel="3" collapsed="1" x14ac:dyDescent="0.2">
      <c r="A200" s="11" t="s">
        <v>208</v>
      </c>
      <c r="B200" s="7">
        <v>911255.98</v>
      </c>
      <c r="C200" s="7">
        <v>1202320</v>
      </c>
      <c r="D200" s="7">
        <v>1199227</v>
      </c>
      <c r="E200" s="8">
        <v>-3093</v>
      </c>
      <c r="F200" s="3"/>
    </row>
    <row r="201" spans="1:6" ht="38.25" outlineLevel="3" collapsed="1" x14ac:dyDescent="0.2">
      <c r="A201" s="11" t="s">
        <v>209</v>
      </c>
      <c r="B201" s="7">
        <v>433645.44</v>
      </c>
      <c r="C201" s="7">
        <v>430900</v>
      </c>
      <c r="D201" s="7">
        <v>0</v>
      </c>
      <c r="E201" s="8">
        <v>-430900</v>
      </c>
      <c r="F201" s="3"/>
    </row>
    <row r="202" spans="1:6" ht="25.5" outlineLevel="3" collapsed="1" x14ac:dyDescent="0.2">
      <c r="A202" s="11" t="s">
        <v>210</v>
      </c>
      <c r="B202" s="7">
        <v>416761.04</v>
      </c>
      <c r="C202" s="7">
        <v>540432</v>
      </c>
      <c r="D202" s="7">
        <v>494097</v>
      </c>
      <c r="E202" s="8">
        <v>-46335</v>
      </c>
      <c r="F202" s="3"/>
    </row>
    <row r="203" spans="1:6" ht="25.5" outlineLevel="3" collapsed="1" x14ac:dyDescent="0.2">
      <c r="A203" s="11" t="s">
        <v>211</v>
      </c>
      <c r="B203" s="7">
        <v>5734.06</v>
      </c>
      <c r="C203" s="7">
        <v>8250</v>
      </c>
      <c r="D203" s="7">
        <v>11000</v>
      </c>
      <c r="E203" s="8">
        <v>2750</v>
      </c>
      <c r="F203" s="3"/>
    </row>
    <row r="204" spans="1:6" ht="38.25" outlineLevel="3" collapsed="1" x14ac:dyDescent="0.2">
      <c r="A204" s="11" t="s">
        <v>212</v>
      </c>
      <c r="B204" s="7">
        <v>8174.35</v>
      </c>
      <c r="C204" s="7">
        <v>9921</v>
      </c>
      <c r="D204" s="7">
        <v>13228</v>
      </c>
      <c r="E204" s="8">
        <v>3307</v>
      </c>
      <c r="F204" s="3"/>
    </row>
    <row r="205" spans="1:6" ht="25.5" outlineLevel="3" collapsed="1" x14ac:dyDescent="0.2">
      <c r="A205" s="11" t="s">
        <v>213</v>
      </c>
      <c r="B205" s="7">
        <v>1371.28</v>
      </c>
      <c r="C205" s="7">
        <v>6300</v>
      </c>
      <c r="D205" s="7">
        <v>8400</v>
      </c>
      <c r="E205" s="8">
        <v>2100</v>
      </c>
      <c r="F205" s="3"/>
    </row>
    <row r="206" spans="1:6" ht="25.5" outlineLevel="3" collapsed="1" x14ac:dyDescent="0.2">
      <c r="A206" s="11" t="s">
        <v>214</v>
      </c>
      <c r="B206" s="7">
        <v>65.58</v>
      </c>
      <c r="C206" s="1">
        <v>0</v>
      </c>
      <c r="D206" s="1">
        <v>0</v>
      </c>
      <c r="E206" s="8">
        <v>0</v>
      </c>
      <c r="F206" s="3"/>
    </row>
    <row r="207" spans="1:6" ht="38.25" outlineLevel="3" collapsed="1" x14ac:dyDescent="0.2">
      <c r="A207" s="11" t="s">
        <v>215</v>
      </c>
      <c r="B207" s="7">
        <v>4745</v>
      </c>
      <c r="C207" s="1">
        <v>0</v>
      </c>
      <c r="D207" s="1">
        <v>0</v>
      </c>
      <c r="E207" s="8">
        <v>0</v>
      </c>
      <c r="F207" s="3"/>
    </row>
    <row r="208" spans="1:6" ht="38.25" outlineLevel="2" x14ac:dyDescent="0.2">
      <c r="A208" s="10" t="s">
        <v>216</v>
      </c>
      <c r="B208" s="7">
        <v>1406705.36</v>
      </c>
      <c r="C208" s="7">
        <v>1771767</v>
      </c>
      <c r="D208" s="7">
        <v>1886602</v>
      </c>
      <c r="E208" s="8">
        <v>114835</v>
      </c>
      <c r="F208" s="3"/>
    </row>
    <row r="209" spans="1:6" ht="25.5" outlineLevel="3" collapsed="1" x14ac:dyDescent="0.2">
      <c r="A209" s="11" t="s">
        <v>217</v>
      </c>
      <c r="B209" s="7">
        <v>970549.59</v>
      </c>
      <c r="C209" s="7">
        <v>1191355</v>
      </c>
      <c r="D209" s="7">
        <v>1295866</v>
      </c>
      <c r="E209" s="8">
        <v>104511</v>
      </c>
      <c r="F209" s="3"/>
    </row>
    <row r="210" spans="1:6" ht="38.25" outlineLevel="3" collapsed="1" x14ac:dyDescent="0.2">
      <c r="A210" s="11" t="s">
        <v>218</v>
      </c>
      <c r="B210" s="7">
        <v>5627.09</v>
      </c>
      <c r="C210" s="7">
        <v>41300</v>
      </c>
      <c r="D210" s="7">
        <v>41300</v>
      </c>
      <c r="E210" s="8">
        <v>0</v>
      </c>
      <c r="F210" s="3"/>
    </row>
    <row r="211" spans="1:6" ht="25.5" outlineLevel="3" collapsed="1" x14ac:dyDescent="0.2">
      <c r="A211" s="11" t="s">
        <v>219</v>
      </c>
      <c r="B211" s="7">
        <v>414072.19</v>
      </c>
      <c r="C211" s="7">
        <v>511044</v>
      </c>
      <c r="D211" s="7">
        <v>512012</v>
      </c>
      <c r="E211" s="8">
        <v>968</v>
      </c>
      <c r="F211" s="3"/>
    </row>
    <row r="212" spans="1:6" ht="25.5" outlineLevel="3" collapsed="1" x14ac:dyDescent="0.2">
      <c r="A212" s="11" t="s">
        <v>220</v>
      </c>
      <c r="B212" s="7">
        <v>6362.53</v>
      </c>
      <c r="C212" s="7">
        <v>11250</v>
      </c>
      <c r="D212" s="7">
        <v>15000</v>
      </c>
      <c r="E212" s="8">
        <v>3750</v>
      </c>
      <c r="F212" s="3"/>
    </row>
    <row r="213" spans="1:6" ht="38.25" outlineLevel="3" collapsed="1" x14ac:dyDescent="0.2">
      <c r="A213" s="11" t="s">
        <v>221</v>
      </c>
      <c r="B213" s="7">
        <v>8390.2999999999993</v>
      </c>
      <c r="C213" s="7">
        <v>7818</v>
      </c>
      <c r="D213" s="7">
        <v>10424</v>
      </c>
      <c r="E213" s="8">
        <v>2606</v>
      </c>
      <c r="F213" s="3"/>
    </row>
    <row r="214" spans="1:6" ht="25.5" outlineLevel="3" collapsed="1" x14ac:dyDescent="0.2">
      <c r="A214" s="11" t="s">
        <v>222</v>
      </c>
      <c r="B214" s="7">
        <v>1703.66</v>
      </c>
      <c r="C214" s="7">
        <v>9000</v>
      </c>
      <c r="D214" s="7">
        <v>12000</v>
      </c>
      <c r="E214" s="8">
        <v>3000</v>
      </c>
      <c r="F214" s="3"/>
    </row>
    <row r="215" spans="1:6" ht="25.5" outlineLevel="2" x14ac:dyDescent="0.2">
      <c r="A215" s="10" t="s">
        <v>223</v>
      </c>
      <c r="B215" s="7">
        <v>540897.1</v>
      </c>
      <c r="C215" s="7">
        <v>956966</v>
      </c>
      <c r="D215" s="7">
        <v>617074</v>
      </c>
      <c r="E215" s="8">
        <v>-339892</v>
      </c>
      <c r="F215" s="3"/>
    </row>
    <row r="216" spans="1:6" ht="25.5" outlineLevel="3" collapsed="1" x14ac:dyDescent="0.2">
      <c r="A216" s="11" t="s">
        <v>224</v>
      </c>
      <c r="B216" s="7">
        <v>356752.12</v>
      </c>
      <c r="C216" s="7">
        <v>643484</v>
      </c>
      <c r="D216" s="7">
        <v>421669</v>
      </c>
      <c r="E216" s="8">
        <v>-221815</v>
      </c>
      <c r="F216" s="3"/>
    </row>
    <row r="217" spans="1:6" ht="38.25" outlineLevel="3" collapsed="1" x14ac:dyDescent="0.2">
      <c r="A217" s="11" t="s">
        <v>225</v>
      </c>
      <c r="B217" s="7">
        <v>4009.5</v>
      </c>
      <c r="C217" s="7">
        <v>4600</v>
      </c>
      <c r="D217" s="7">
        <v>4600</v>
      </c>
      <c r="E217" s="8">
        <v>0</v>
      </c>
      <c r="F217" s="3"/>
    </row>
    <row r="218" spans="1:6" ht="25.5" outlineLevel="3" collapsed="1" x14ac:dyDescent="0.2">
      <c r="A218" s="11" t="s">
        <v>226</v>
      </c>
      <c r="B218" s="7">
        <v>168447.48</v>
      </c>
      <c r="C218" s="7">
        <v>298003</v>
      </c>
      <c r="D218" s="7">
        <v>177633</v>
      </c>
      <c r="E218" s="8">
        <v>-120370</v>
      </c>
      <c r="F218" s="3"/>
    </row>
    <row r="219" spans="1:6" ht="25.5" outlineLevel="3" collapsed="1" x14ac:dyDescent="0.2">
      <c r="A219" s="11" t="s">
        <v>227</v>
      </c>
      <c r="B219" s="1">
        <v>0</v>
      </c>
      <c r="C219" s="7">
        <v>375</v>
      </c>
      <c r="D219" s="7">
        <v>500</v>
      </c>
      <c r="E219" s="8">
        <v>125</v>
      </c>
      <c r="F219" s="3"/>
    </row>
    <row r="220" spans="1:6" ht="38.25" outlineLevel="3" collapsed="1" x14ac:dyDescent="0.2">
      <c r="A220" s="11" t="s">
        <v>228</v>
      </c>
      <c r="B220" s="7">
        <v>10420.120000000001</v>
      </c>
      <c r="C220" s="7">
        <v>7254</v>
      </c>
      <c r="D220" s="7">
        <v>9672</v>
      </c>
      <c r="E220" s="8">
        <v>2418</v>
      </c>
      <c r="F220" s="3"/>
    </row>
    <row r="221" spans="1:6" ht="25.5" outlineLevel="3" collapsed="1" x14ac:dyDescent="0.2">
      <c r="A221" s="11" t="s">
        <v>229</v>
      </c>
      <c r="B221" s="7">
        <v>1267.8800000000001</v>
      </c>
      <c r="C221" s="7">
        <v>3250</v>
      </c>
      <c r="D221" s="7">
        <v>3000</v>
      </c>
      <c r="E221" s="8">
        <v>-250</v>
      </c>
      <c r="F221" s="3"/>
    </row>
    <row r="222" spans="1:6" ht="25.5" outlineLevel="2" x14ac:dyDescent="0.2">
      <c r="A222" s="10" t="s">
        <v>230</v>
      </c>
      <c r="B222" s="7">
        <v>903547.75</v>
      </c>
      <c r="C222" s="7">
        <v>872760</v>
      </c>
      <c r="D222" s="7">
        <v>904677</v>
      </c>
      <c r="E222" s="8">
        <v>31917</v>
      </c>
      <c r="F222" s="3"/>
    </row>
    <row r="223" spans="1:6" ht="25.5" outlineLevel="3" collapsed="1" x14ac:dyDescent="0.2">
      <c r="A223" s="11" t="s">
        <v>231</v>
      </c>
      <c r="B223" s="7">
        <v>616631.88</v>
      </c>
      <c r="C223" s="7">
        <v>594201</v>
      </c>
      <c r="D223" s="7">
        <v>634890</v>
      </c>
      <c r="E223" s="8">
        <v>40689</v>
      </c>
      <c r="F223" s="3"/>
    </row>
    <row r="224" spans="1:6" ht="38.25" outlineLevel="3" collapsed="1" x14ac:dyDescent="0.2">
      <c r="A224" s="11" t="s">
        <v>232</v>
      </c>
      <c r="B224" s="7">
        <v>8838.35</v>
      </c>
      <c r="C224" s="7">
        <v>2000</v>
      </c>
      <c r="D224" s="7">
        <v>2000</v>
      </c>
      <c r="E224" s="8">
        <v>0</v>
      </c>
      <c r="F224" s="3"/>
    </row>
    <row r="225" spans="1:6" ht="25.5" outlineLevel="3" collapsed="1" x14ac:dyDescent="0.2">
      <c r="A225" s="11" t="s">
        <v>233</v>
      </c>
      <c r="B225" s="7">
        <v>268997.93</v>
      </c>
      <c r="C225" s="7">
        <v>267134</v>
      </c>
      <c r="D225" s="7">
        <v>258553</v>
      </c>
      <c r="E225" s="8">
        <v>-8581</v>
      </c>
      <c r="F225" s="3"/>
    </row>
    <row r="226" spans="1:6" ht="25.5" outlineLevel="3" collapsed="1" x14ac:dyDescent="0.2">
      <c r="A226" s="11" t="s">
        <v>234</v>
      </c>
      <c r="B226" s="7">
        <v>305.16000000000003</v>
      </c>
      <c r="C226" s="7">
        <v>900</v>
      </c>
      <c r="D226" s="7">
        <v>1200</v>
      </c>
      <c r="E226" s="8">
        <v>300</v>
      </c>
      <c r="F226" s="3"/>
    </row>
    <row r="227" spans="1:6" ht="38.25" outlineLevel="3" collapsed="1" x14ac:dyDescent="0.2">
      <c r="A227" s="11" t="s">
        <v>235</v>
      </c>
      <c r="B227" s="7">
        <v>2340</v>
      </c>
      <c r="C227" s="7">
        <v>4000</v>
      </c>
      <c r="D227" s="7">
        <v>5334</v>
      </c>
      <c r="E227" s="8">
        <v>1334</v>
      </c>
      <c r="F227" s="3"/>
    </row>
    <row r="228" spans="1:6" ht="25.5" outlineLevel="3" collapsed="1" x14ac:dyDescent="0.2">
      <c r="A228" s="11" t="s">
        <v>236</v>
      </c>
      <c r="B228" s="7">
        <v>6434.43</v>
      </c>
      <c r="C228" s="7">
        <v>4525</v>
      </c>
      <c r="D228" s="7">
        <v>2700</v>
      </c>
      <c r="E228" s="8">
        <v>-1825</v>
      </c>
      <c r="F228" s="3"/>
    </row>
    <row r="229" spans="1:6" ht="25.5" outlineLevel="2" x14ac:dyDescent="0.2">
      <c r="A229" s="10" t="s">
        <v>237</v>
      </c>
      <c r="B229" s="7">
        <v>663222.55000000005</v>
      </c>
      <c r="C229" s="7">
        <v>973069</v>
      </c>
      <c r="D229" s="7">
        <v>873104</v>
      </c>
      <c r="E229" s="8">
        <v>-99965</v>
      </c>
      <c r="F229" s="3"/>
    </row>
    <row r="230" spans="1:6" ht="25.5" outlineLevel="3" collapsed="1" x14ac:dyDescent="0.2">
      <c r="A230" s="11" t="s">
        <v>238</v>
      </c>
      <c r="B230" s="7">
        <v>451529.03</v>
      </c>
      <c r="C230" s="7">
        <v>669495</v>
      </c>
      <c r="D230" s="7">
        <v>611352</v>
      </c>
      <c r="E230" s="8">
        <v>-58143</v>
      </c>
      <c r="F230" s="3"/>
    </row>
    <row r="231" spans="1:6" ht="38.25" outlineLevel="3" collapsed="1" x14ac:dyDescent="0.2">
      <c r="A231" s="11" t="s">
        <v>239</v>
      </c>
      <c r="B231" s="7">
        <v>1015</v>
      </c>
      <c r="C231" s="7">
        <v>2000</v>
      </c>
      <c r="D231" s="7">
        <v>2000</v>
      </c>
      <c r="E231" s="8">
        <v>0</v>
      </c>
      <c r="F231" s="3"/>
    </row>
    <row r="232" spans="1:6" ht="25.5" outlineLevel="3" collapsed="1" x14ac:dyDescent="0.2">
      <c r="A232" s="11" t="s">
        <v>240</v>
      </c>
      <c r="B232" s="7">
        <v>207670.79</v>
      </c>
      <c r="C232" s="7">
        <v>298107</v>
      </c>
      <c r="D232" s="7">
        <v>250996</v>
      </c>
      <c r="E232" s="8">
        <v>-47111</v>
      </c>
      <c r="F232" s="3"/>
    </row>
    <row r="233" spans="1:6" ht="38.25" outlineLevel="3" collapsed="1" x14ac:dyDescent="0.2">
      <c r="A233" s="11" t="s">
        <v>241</v>
      </c>
      <c r="B233" s="7">
        <v>2325.98</v>
      </c>
      <c r="C233" s="7">
        <v>5292</v>
      </c>
      <c r="D233" s="7">
        <v>7056</v>
      </c>
      <c r="E233" s="8">
        <v>1764</v>
      </c>
      <c r="F233" s="3"/>
    </row>
    <row r="234" spans="1:6" ht="25.5" outlineLevel="3" collapsed="1" x14ac:dyDescent="0.2">
      <c r="A234" s="11" t="s">
        <v>242</v>
      </c>
      <c r="B234" s="7">
        <v>681.75</v>
      </c>
      <c r="C234" s="7">
        <v>-1825</v>
      </c>
      <c r="D234" s="7">
        <v>1700</v>
      </c>
      <c r="E234" s="8">
        <v>3525</v>
      </c>
      <c r="F234" s="3"/>
    </row>
    <row r="235" spans="1:6" ht="25.5" outlineLevel="2" x14ac:dyDescent="0.2">
      <c r="A235" s="10" t="s">
        <v>243</v>
      </c>
      <c r="B235" s="7">
        <v>1089559.23</v>
      </c>
      <c r="C235" s="7">
        <v>1018166</v>
      </c>
      <c r="D235" s="7">
        <v>1233572</v>
      </c>
      <c r="E235" s="8">
        <v>215406</v>
      </c>
      <c r="F235" s="3"/>
    </row>
    <row r="236" spans="1:6" ht="25.5" outlineLevel="3" collapsed="1" x14ac:dyDescent="0.2">
      <c r="A236" s="11" t="s">
        <v>244</v>
      </c>
      <c r="B236" s="7">
        <v>742952.31</v>
      </c>
      <c r="C236" s="7">
        <v>695374</v>
      </c>
      <c r="D236" s="7">
        <v>860625</v>
      </c>
      <c r="E236" s="8">
        <v>165251</v>
      </c>
      <c r="F236" s="3"/>
    </row>
    <row r="237" spans="1:6" ht="38.25" outlineLevel="3" collapsed="1" x14ac:dyDescent="0.2">
      <c r="A237" s="11" t="s">
        <v>245</v>
      </c>
      <c r="B237" s="7">
        <v>2689.55</v>
      </c>
      <c r="C237" s="7">
        <v>2000</v>
      </c>
      <c r="D237" s="7">
        <v>2000</v>
      </c>
      <c r="E237" s="8">
        <v>0</v>
      </c>
      <c r="F237" s="3"/>
    </row>
    <row r="238" spans="1:6" ht="25.5" outlineLevel="3" collapsed="1" x14ac:dyDescent="0.2">
      <c r="A238" s="11" t="s">
        <v>246</v>
      </c>
      <c r="B238" s="7">
        <v>335829.2</v>
      </c>
      <c r="C238" s="7">
        <v>312321</v>
      </c>
      <c r="D238" s="7">
        <v>353807</v>
      </c>
      <c r="E238" s="8">
        <v>41486</v>
      </c>
      <c r="F238" s="3"/>
    </row>
    <row r="239" spans="1:6" ht="25.5" outlineLevel="3" collapsed="1" x14ac:dyDescent="0.2">
      <c r="A239" s="11" t="s">
        <v>247</v>
      </c>
      <c r="B239" s="1">
        <v>0</v>
      </c>
      <c r="C239" s="7">
        <v>1275</v>
      </c>
      <c r="D239" s="7">
        <v>1700</v>
      </c>
      <c r="E239" s="8">
        <v>425</v>
      </c>
      <c r="F239" s="3"/>
    </row>
    <row r="240" spans="1:6" ht="38.25" outlineLevel="3" collapsed="1" x14ac:dyDescent="0.2">
      <c r="A240" s="11" t="s">
        <v>248</v>
      </c>
      <c r="B240" s="7">
        <v>6722.43</v>
      </c>
      <c r="C240" s="7">
        <v>9630</v>
      </c>
      <c r="D240" s="7">
        <v>12840</v>
      </c>
      <c r="E240" s="8">
        <v>3210</v>
      </c>
      <c r="F240" s="3"/>
    </row>
    <row r="241" spans="1:6" ht="25.5" outlineLevel="3" collapsed="1" x14ac:dyDescent="0.2">
      <c r="A241" s="11" t="s">
        <v>249</v>
      </c>
      <c r="B241" s="7">
        <v>1245.74</v>
      </c>
      <c r="C241" s="7">
        <v>-2434</v>
      </c>
      <c r="D241" s="7">
        <v>2600</v>
      </c>
      <c r="E241" s="8">
        <v>5034</v>
      </c>
      <c r="F241" s="3"/>
    </row>
    <row r="242" spans="1:6" ht="38.25" outlineLevel="3" collapsed="1" x14ac:dyDescent="0.2">
      <c r="A242" s="11" t="s">
        <v>250</v>
      </c>
      <c r="B242" s="7">
        <v>120</v>
      </c>
      <c r="C242" s="1">
        <v>0</v>
      </c>
      <c r="D242" s="1">
        <v>0</v>
      </c>
      <c r="E242" s="8">
        <v>0</v>
      </c>
      <c r="F242" s="3"/>
    </row>
    <row r="243" spans="1:6" ht="25.5" outlineLevel="2" x14ac:dyDescent="0.2">
      <c r="A243" s="10" t="s">
        <v>251</v>
      </c>
      <c r="B243" s="7">
        <v>903006.47</v>
      </c>
      <c r="C243" s="7">
        <v>880832</v>
      </c>
      <c r="D243" s="7">
        <v>1011878</v>
      </c>
      <c r="E243" s="8">
        <v>131046</v>
      </c>
      <c r="F243" s="3"/>
    </row>
    <row r="244" spans="1:6" ht="25.5" outlineLevel="3" collapsed="1" x14ac:dyDescent="0.2">
      <c r="A244" s="11" t="s">
        <v>252</v>
      </c>
      <c r="B244" s="7">
        <v>619755.15</v>
      </c>
      <c r="C244" s="7">
        <v>604661</v>
      </c>
      <c r="D244" s="7">
        <v>713559</v>
      </c>
      <c r="E244" s="8">
        <v>108898</v>
      </c>
      <c r="F244" s="3"/>
    </row>
    <row r="245" spans="1:6" ht="38.25" outlineLevel="3" collapsed="1" x14ac:dyDescent="0.2">
      <c r="A245" s="11" t="s">
        <v>253</v>
      </c>
      <c r="B245" s="7">
        <v>5917.5</v>
      </c>
      <c r="C245" s="7">
        <v>2000</v>
      </c>
      <c r="D245" s="7">
        <v>2000</v>
      </c>
      <c r="E245" s="8">
        <v>0</v>
      </c>
      <c r="F245" s="3"/>
    </row>
    <row r="246" spans="1:6" ht="25.5" outlineLevel="3" collapsed="1" x14ac:dyDescent="0.2">
      <c r="A246" s="11" t="s">
        <v>254</v>
      </c>
      <c r="B246" s="7">
        <v>274760.5</v>
      </c>
      <c r="C246" s="7">
        <v>271661</v>
      </c>
      <c r="D246" s="7">
        <v>291269</v>
      </c>
      <c r="E246" s="8">
        <v>19608</v>
      </c>
      <c r="F246" s="3"/>
    </row>
    <row r="247" spans="1:6" ht="38.25" outlineLevel="3" collapsed="1" x14ac:dyDescent="0.2">
      <c r="A247" s="11" t="s">
        <v>255</v>
      </c>
      <c r="B247" s="7">
        <v>2533.75</v>
      </c>
      <c r="C247" s="7">
        <v>2587</v>
      </c>
      <c r="D247" s="7">
        <v>3450</v>
      </c>
      <c r="E247" s="8">
        <v>863</v>
      </c>
      <c r="F247" s="3"/>
    </row>
    <row r="248" spans="1:6" ht="25.5" outlineLevel="3" collapsed="1" x14ac:dyDescent="0.2">
      <c r="A248" s="11" t="s">
        <v>256</v>
      </c>
      <c r="B248" s="7">
        <v>39.57</v>
      </c>
      <c r="C248" s="7">
        <v>-77</v>
      </c>
      <c r="D248" s="7">
        <v>1600</v>
      </c>
      <c r="E248" s="8">
        <v>1677</v>
      </c>
      <c r="F248" s="3"/>
    </row>
    <row r="249" spans="1:6" ht="25.5" outlineLevel="2" x14ac:dyDescent="0.2">
      <c r="A249" s="10" t="s">
        <v>257</v>
      </c>
      <c r="B249" s="7">
        <v>608396.13</v>
      </c>
      <c r="C249" s="7">
        <v>859983</v>
      </c>
      <c r="D249" s="7">
        <v>1755882</v>
      </c>
      <c r="E249" s="8">
        <v>895899</v>
      </c>
      <c r="F249" s="3"/>
    </row>
    <row r="250" spans="1:6" ht="25.5" outlineLevel="3" collapsed="1" x14ac:dyDescent="0.2">
      <c r="A250" s="11" t="s">
        <v>258</v>
      </c>
      <c r="B250" s="7">
        <v>415610.19</v>
      </c>
      <c r="C250" s="7">
        <v>611274</v>
      </c>
      <c r="D250" s="7">
        <v>1235272</v>
      </c>
      <c r="E250" s="8">
        <v>623998</v>
      </c>
      <c r="F250" s="3"/>
    </row>
    <row r="251" spans="1:6" ht="38.25" outlineLevel="3" collapsed="1" x14ac:dyDescent="0.2">
      <c r="A251" s="11" t="s">
        <v>259</v>
      </c>
      <c r="B251" s="7">
        <v>3006.11</v>
      </c>
      <c r="C251" s="7">
        <v>3500</v>
      </c>
      <c r="D251" s="7">
        <v>3500</v>
      </c>
      <c r="E251" s="8">
        <v>0</v>
      </c>
      <c r="F251" s="3"/>
    </row>
    <row r="252" spans="1:6" ht="25.5" outlineLevel="3" collapsed="1" x14ac:dyDescent="0.2">
      <c r="A252" s="11" t="s">
        <v>260</v>
      </c>
      <c r="B252" s="7">
        <v>184418.7</v>
      </c>
      <c r="C252" s="7">
        <v>239358</v>
      </c>
      <c r="D252" s="7">
        <v>502642</v>
      </c>
      <c r="E252" s="8">
        <v>263284</v>
      </c>
      <c r="F252" s="3"/>
    </row>
    <row r="253" spans="1:6" ht="25.5" outlineLevel="3" collapsed="1" x14ac:dyDescent="0.2">
      <c r="A253" s="11" t="s">
        <v>261</v>
      </c>
      <c r="B253" s="1">
        <v>0</v>
      </c>
      <c r="C253" s="7">
        <v>600</v>
      </c>
      <c r="D253" s="7">
        <v>800</v>
      </c>
      <c r="E253" s="8">
        <v>200</v>
      </c>
      <c r="F253" s="3"/>
    </row>
    <row r="254" spans="1:6" ht="38.25" outlineLevel="3" collapsed="1" x14ac:dyDescent="0.2">
      <c r="A254" s="11" t="s">
        <v>262</v>
      </c>
      <c r="B254" s="7">
        <v>3567.18</v>
      </c>
      <c r="C254" s="7">
        <v>4501</v>
      </c>
      <c r="D254" s="7">
        <v>10668</v>
      </c>
      <c r="E254" s="8">
        <v>6167</v>
      </c>
      <c r="F254" s="3"/>
    </row>
    <row r="255" spans="1:6" ht="25.5" outlineLevel="3" collapsed="1" x14ac:dyDescent="0.2">
      <c r="A255" s="11" t="s">
        <v>263</v>
      </c>
      <c r="B255" s="7">
        <v>1793.95</v>
      </c>
      <c r="C255" s="7">
        <v>750</v>
      </c>
      <c r="D255" s="7">
        <v>3000</v>
      </c>
      <c r="E255" s="8">
        <v>2250</v>
      </c>
      <c r="F255" s="3"/>
    </row>
    <row r="256" spans="1:6" ht="25.5" outlineLevel="2" x14ac:dyDescent="0.2">
      <c r="A256" s="10" t="s">
        <v>264</v>
      </c>
      <c r="B256" s="7">
        <v>1625456.29</v>
      </c>
      <c r="C256" s="7">
        <v>1798031</v>
      </c>
      <c r="D256" s="7">
        <v>1808964</v>
      </c>
      <c r="E256" s="8">
        <v>10933</v>
      </c>
      <c r="F256" s="3"/>
    </row>
    <row r="257" spans="1:6" ht="25.5" outlineLevel="3" collapsed="1" x14ac:dyDescent="0.2">
      <c r="A257" s="11" t="s">
        <v>265</v>
      </c>
      <c r="B257" s="7">
        <v>1108824.6399999999</v>
      </c>
      <c r="C257" s="7">
        <v>1230707</v>
      </c>
      <c r="D257" s="7">
        <v>1266143</v>
      </c>
      <c r="E257" s="8">
        <v>35436</v>
      </c>
      <c r="F257" s="3"/>
    </row>
    <row r="258" spans="1:6" ht="38.25" outlineLevel="3" collapsed="1" x14ac:dyDescent="0.2">
      <c r="A258" s="11" t="s">
        <v>266</v>
      </c>
      <c r="B258" s="7">
        <v>1979.76</v>
      </c>
      <c r="C258" s="7">
        <v>5800</v>
      </c>
      <c r="D258" s="7">
        <v>5800</v>
      </c>
      <c r="E258" s="8">
        <v>0</v>
      </c>
      <c r="F258" s="3"/>
    </row>
    <row r="259" spans="1:6" ht="25.5" outlineLevel="3" collapsed="1" x14ac:dyDescent="0.2">
      <c r="A259" s="11" t="s">
        <v>267</v>
      </c>
      <c r="B259" s="7">
        <v>508018.66</v>
      </c>
      <c r="C259" s="7">
        <v>555248</v>
      </c>
      <c r="D259" s="7">
        <v>521071</v>
      </c>
      <c r="E259" s="8">
        <v>-34177</v>
      </c>
      <c r="F259" s="3"/>
    </row>
    <row r="260" spans="1:6" ht="38.25" outlineLevel="3" collapsed="1" x14ac:dyDescent="0.2">
      <c r="A260" s="11" t="s">
        <v>268</v>
      </c>
      <c r="B260" s="7">
        <v>5638.14</v>
      </c>
      <c r="C260" s="7">
        <v>3712</v>
      </c>
      <c r="D260" s="7">
        <v>4950</v>
      </c>
      <c r="E260" s="8">
        <v>1238</v>
      </c>
      <c r="F260" s="3"/>
    </row>
    <row r="261" spans="1:6" ht="25.5" outlineLevel="3" collapsed="1" x14ac:dyDescent="0.2">
      <c r="A261" s="11" t="s">
        <v>269</v>
      </c>
      <c r="B261" s="7">
        <v>995.09</v>
      </c>
      <c r="C261" s="7">
        <v>2564</v>
      </c>
      <c r="D261" s="7">
        <v>11000</v>
      </c>
      <c r="E261" s="8">
        <v>8436</v>
      </c>
      <c r="F261" s="3"/>
    </row>
    <row r="262" spans="1:6" ht="25.5" outlineLevel="2" x14ac:dyDescent="0.2">
      <c r="A262" s="10" t="s">
        <v>270</v>
      </c>
      <c r="B262" s="7">
        <v>539.13</v>
      </c>
      <c r="C262" s="7">
        <v>923</v>
      </c>
      <c r="D262" s="7">
        <v>564</v>
      </c>
      <c r="E262" s="8">
        <v>-359</v>
      </c>
      <c r="F262" s="3"/>
    </row>
    <row r="263" spans="1:6" ht="38.25" outlineLevel="3" collapsed="1" x14ac:dyDescent="0.2">
      <c r="A263" s="11" t="s">
        <v>271</v>
      </c>
      <c r="B263" s="7">
        <v>500</v>
      </c>
      <c r="C263" s="7">
        <v>423</v>
      </c>
      <c r="D263" s="7">
        <v>564</v>
      </c>
      <c r="E263" s="8">
        <v>141</v>
      </c>
      <c r="F263" s="3"/>
    </row>
    <row r="264" spans="1:6" ht="25.5" outlineLevel="3" collapsed="1" x14ac:dyDescent="0.2">
      <c r="A264" s="11" t="s">
        <v>272</v>
      </c>
      <c r="B264" s="7">
        <v>39.130000000000003</v>
      </c>
      <c r="C264" s="7">
        <v>500</v>
      </c>
      <c r="D264" s="1">
        <v>0</v>
      </c>
      <c r="E264" s="8">
        <v>-500</v>
      </c>
      <c r="F264" s="3"/>
    </row>
    <row r="265" spans="1:6" outlineLevel="2" x14ac:dyDescent="0.2">
      <c r="A265" s="10" t="s">
        <v>273</v>
      </c>
      <c r="B265" s="7">
        <v>1018552.51</v>
      </c>
      <c r="C265" s="7">
        <v>1158654</v>
      </c>
      <c r="D265" s="7">
        <v>1061178</v>
      </c>
      <c r="E265" s="8">
        <v>-97476</v>
      </c>
      <c r="F265" s="3"/>
    </row>
    <row r="266" spans="1:6" ht="25.5" outlineLevel="3" collapsed="1" x14ac:dyDescent="0.2">
      <c r="A266" s="11" t="s">
        <v>274</v>
      </c>
      <c r="B266" s="7">
        <v>678291.78</v>
      </c>
      <c r="C266" s="7">
        <v>778580</v>
      </c>
      <c r="D266" s="7">
        <v>729650</v>
      </c>
      <c r="E266" s="8">
        <v>-48930</v>
      </c>
      <c r="F266" s="3"/>
    </row>
    <row r="267" spans="1:6" ht="38.25" outlineLevel="3" collapsed="1" x14ac:dyDescent="0.2">
      <c r="A267" s="11" t="s">
        <v>275</v>
      </c>
      <c r="B267" s="7">
        <v>15064.41</v>
      </c>
      <c r="C267" s="7">
        <v>14000</v>
      </c>
      <c r="D267" s="7">
        <v>14000</v>
      </c>
      <c r="E267" s="8">
        <v>0</v>
      </c>
      <c r="F267" s="3"/>
    </row>
    <row r="268" spans="1:6" ht="25.5" outlineLevel="3" collapsed="1" x14ac:dyDescent="0.2">
      <c r="A268" s="11" t="s">
        <v>276</v>
      </c>
      <c r="B268" s="7">
        <v>307340.40999999997</v>
      </c>
      <c r="C268" s="7">
        <v>347395</v>
      </c>
      <c r="D268" s="7">
        <v>297556</v>
      </c>
      <c r="E268" s="8">
        <v>-49839</v>
      </c>
      <c r="F268" s="3"/>
    </row>
    <row r="269" spans="1:6" ht="25.5" outlineLevel="3" collapsed="1" x14ac:dyDescent="0.2">
      <c r="A269" s="11" t="s">
        <v>277</v>
      </c>
      <c r="B269" s="1">
        <v>0</v>
      </c>
      <c r="C269" s="7">
        <v>1125</v>
      </c>
      <c r="D269" s="7">
        <v>1500</v>
      </c>
      <c r="E269" s="8">
        <v>375</v>
      </c>
      <c r="F269" s="3"/>
    </row>
    <row r="270" spans="1:6" ht="38.25" outlineLevel="3" collapsed="1" x14ac:dyDescent="0.2">
      <c r="A270" s="11" t="s">
        <v>278</v>
      </c>
      <c r="B270" s="7">
        <v>13099.93</v>
      </c>
      <c r="C270" s="7">
        <v>7479</v>
      </c>
      <c r="D270" s="7">
        <v>9972</v>
      </c>
      <c r="E270" s="8">
        <v>2493</v>
      </c>
      <c r="F270" s="3"/>
    </row>
    <row r="271" spans="1:6" ht="25.5" outlineLevel="3" collapsed="1" x14ac:dyDescent="0.2">
      <c r="A271" s="11" t="s">
        <v>279</v>
      </c>
      <c r="B271" s="7">
        <v>4755.9799999999996</v>
      </c>
      <c r="C271" s="7">
        <v>10075</v>
      </c>
      <c r="D271" s="7">
        <v>8500</v>
      </c>
      <c r="E271" s="8">
        <v>-1575</v>
      </c>
      <c r="F271" s="3"/>
    </row>
    <row r="272" spans="1:6" ht="25.5" outlineLevel="2" x14ac:dyDescent="0.2">
      <c r="A272" s="10" t="s">
        <v>280</v>
      </c>
      <c r="B272" s="7">
        <v>1805081.14</v>
      </c>
      <c r="C272" s="7">
        <v>2136343</v>
      </c>
      <c r="D272" s="7">
        <v>2115251</v>
      </c>
      <c r="E272" s="8">
        <v>-21092</v>
      </c>
      <c r="F272" s="3"/>
    </row>
    <row r="273" spans="1:6" ht="25.5" outlineLevel="3" collapsed="1" x14ac:dyDescent="0.2">
      <c r="A273" s="11" t="s">
        <v>281</v>
      </c>
      <c r="B273" s="7">
        <v>1242570.25</v>
      </c>
      <c r="C273" s="7">
        <v>1483687</v>
      </c>
      <c r="D273" s="7">
        <v>1492793</v>
      </c>
      <c r="E273" s="8">
        <v>9106</v>
      </c>
      <c r="F273" s="3"/>
    </row>
    <row r="274" spans="1:6" ht="38.25" outlineLevel="3" collapsed="1" x14ac:dyDescent="0.2">
      <c r="A274" s="11" t="s">
        <v>282</v>
      </c>
      <c r="B274" s="7">
        <v>8689.57</v>
      </c>
      <c r="C274" s="7">
        <v>5000</v>
      </c>
      <c r="D274" s="7">
        <v>5000</v>
      </c>
      <c r="E274" s="8">
        <v>0</v>
      </c>
      <c r="F274" s="3"/>
    </row>
    <row r="275" spans="1:6" ht="25.5" outlineLevel="3" collapsed="1" x14ac:dyDescent="0.2">
      <c r="A275" s="11" t="s">
        <v>283</v>
      </c>
      <c r="B275" s="7">
        <v>545836.43999999994</v>
      </c>
      <c r="C275" s="7">
        <v>639417</v>
      </c>
      <c r="D275" s="7">
        <v>602198</v>
      </c>
      <c r="E275" s="8">
        <v>-37219</v>
      </c>
      <c r="F275" s="3"/>
    </row>
    <row r="276" spans="1:6" ht="25.5" outlineLevel="3" collapsed="1" x14ac:dyDescent="0.2">
      <c r="A276" s="11" t="s">
        <v>284</v>
      </c>
      <c r="B276" s="1">
        <v>0</v>
      </c>
      <c r="C276" s="7">
        <v>375</v>
      </c>
      <c r="D276" s="7">
        <v>500</v>
      </c>
      <c r="E276" s="8">
        <v>125</v>
      </c>
      <c r="F276" s="3"/>
    </row>
    <row r="277" spans="1:6" ht="38.25" outlineLevel="3" collapsed="1" x14ac:dyDescent="0.2">
      <c r="A277" s="11" t="s">
        <v>285</v>
      </c>
      <c r="B277" s="7">
        <v>7806</v>
      </c>
      <c r="C277" s="7">
        <v>9045</v>
      </c>
      <c r="D277" s="7">
        <v>12060</v>
      </c>
      <c r="E277" s="8">
        <v>3015</v>
      </c>
      <c r="F277" s="3"/>
    </row>
    <row r="278" spans="1:6" ht="25.5" outlineLevel="3" collapsed="1" x14ac:dyDescent="0.2">
      <c r="A278" s="11" t="s">
        <v>286</v>
      </c>
      <c r="B278" s="7">
        <v>178.88</v>
      </c>
      <c r="C278" s="7">
        <v>-1181</v>
      </c>
      <c r="D278" s="7">
        <v>2700</v>
      </c>
      <c r="E278" s="8">
        <v>3881</v>
      </c>
      <c r="F278" s="3"/>
    </row>
    <row r="279" spans="1:6" outlineLevel="2" x14ac:dyDescent="0.2">
      <c r="A279" s="10" t="s">
        <v>287</v>
      </c>
      <c r="B279" s="7">
        <v>586983.78</v>
      </c>
      <c r="C279" s="7">
        <v>679494</v>
      </c>
      <c r="D279" s="7">
        <v>678690</v>
      </c>
      <c r="E279" s="8">
        <v>-804</v>
      </c>
      <c r="F279" s="3"/>
    </row>
    <row r="280" spans="1:6" ht="25.5" outlineLevel="3" collapsed="1" x14ac:dyDescent="0.2">
      <c r="A280" s="11" t="s">
        <v>288</v>
      </c>
      <c r="B280" s="7">
        <v>398117.71</v>
      </c>
      <c r="C280" s="7">
        <v>466841</v>
      </c>
      <c r="D280" s="7">
        <v>471083</v>
      </c>
      <c r="E280" s="8">
        <v>4242</v>
      </c>
      <c r="F280" s="3"/>
    </row>
    <row r="281" spans="1:6" ht="38.25" outlineLevel="3" collapsed="1" x14ac:dyDescent="0.2">
      <c r="A281" s="11" t="s">
        <v>289</v>
      </c>
      <c r="B281" s="7">
        <v>11628.25</v>
      </c>
      <c r="C281" s="7">
        <v>4200</v>
      </c>
      <c r="D281" s="7">
        <v>4200</v>
      </c>
      <c r="E281" s="8">
        <v>0</v>
      </c>
      <c r="F281" s="3"/>
    </row>
    <row r="282" spans="1:6" ht="25.5" outlineLevel="3" collapsed="1" x14ac:dyDescent="0.2">
      <c r="A282" s="11" t="s">
        <v>290</v>
      </c>
      <c r="B282" s="7">
        <v>168411.35</v>
      </c>
      <c r="C282" s="7">
        <v>200435</v>
      </c>
      <c r="D282" s="7">
        <v>196716</v>
      </c>
      <c r="E282" s="8">
        <v>-3719</v>
      </c>
      <c r="F282" s="3"/>
    </row>
    <row r="283" spans="1:6" ht="25.5" outlineLevel="3" collapsed="1" x14ac:dyDescent="0.2">
      <c r="A283" s="11" t="s">
        <v>291</v>
      </c>
      <c r="B283" s="7">
        <v>0</v>
      </c>
      <c r="C283" s="7">
        <v>375</v>
      </c>
      <c r="D283" s="7">
        <v>500</v>
      </c>
      <c r="E283" s="8">
        <v>125</v>
      </c>
      <c r="F283" s="3"/>
    </row>
    <row r="284" spans="1:6" ht="38.25" outlineLevel="3" collapsed="1" x14ac:dyDescent="0.2">
      <c r="A284" s="11" t="s">
        <v>292</v>
      </c>
      <c r="B284" s="7">
        <v>3487.44</v>
      </c>
      <c r="C284" s="7">
        <v>3668</v>
      </c>
      <c r="D284" s="7">
        <v>4891</v>
      </c>
      <c r="E284" s="8">
        <v>1223</v>
      </c>
      <c r="F284" s="3"/>
    </row>
    <row r="285" spans="1:6" ht="25.5" outlineLevel="3" collapsed="1" x14ac:dyDescent="0.2">
      <c r="A285" s="11" t="s">
        <v>293</v>
      </c>
      <c r="B285" s="7">
        <v>5339.03</v>
      </c>
      <c r="C285" s="7">
        <v>3975</v>
      </c>
      <c r="D285" s="7">
        <v>1300</v>
      </c>
      <c r="E285" s="8">
        <v>-2675</v>
      </c>
      <c r="F285" s="3"/>
    </row>
    <row r="286" spans="1:6" ht="38.25" outlineLevel="2" x14ac:dyDescent="0.2">
      <c r="A286" s="10" t="s">
        <v>294</v>
      </c>
      <c r="B286" s="7">
        <v>1005110.48</v>
      </c>
      <c r="C286" s="7">
        <v>1322516</v>
      </c>
      <c r="D286" s="7">
        <v>1405282</v>
      </c>
      <c r="E286" s="8">
        <v>82766</v>
      </c>
      <c r="F286" s="3"/>
    </row>
    <row r="287" spans="1:6" ht="25.5" outlineLevel="3" collapsed="1" x14ac:dyDescent="0.2">
      <c r="A287" s="11" t="s">
        <v>295</v>
      </c>
      <c r="B287" s="7">
        <v>672596.35</v>
      </c>
      <c r="C287" s="7">
        <v>879075</v>
      </c>
      <c r="D287" s="7">
        <v>956997</v>
      </c>
      <c r="E287" s="8">
        <v>77922</v>
      </c>
      <c r="F287" s="3"/>
    </row>
    <row r="288" spans="1:6" ht="38.25" outlineLevel="3" collapsed="1" x14ac:dyDescent="0.2">
      <c r="A288" s="11" t="s">
        <v>296</v>
      </c>
      <c r="B288" s="7">
        <v>21701.47</v>
      </c>
      <c r="C288" s="7">
        <v>36600</v>
      </c>
      <c r="D288" s="7">
        <v>36600</v>
      </c>
      <c r="E288" s="8">
        <v>0</v>
      </c>
      <c r="F288" s="3"/>
    </row>
    <row r="289" spans="1:6" ht="25.5" outlineLevel="3" collapsed="1" x14ac:dyDescent="0.2">
      <c r="A289" s="11" t="s">
        <v>297</v>
      </c>
      <c r="B289" s="7">
        <v>300254.01</v>
      </c>
      <c r="C289" s="7">
        <v>394240</v>
      </c>
      <c r="D289" s="7">
        <v>394883</v>
      </c>
      <c r="E289" s="8">
        <v>643</v>
      </c>
      <c r="F289" s="3"/>
    </row>
    <row r="290" spans="1:6" ht="25.5" outlineLevel="3" collapsed="1" x14ac:dyDescent="0.2">
      <c r="A290" s="11" t="s">
        <v>298</v>
      </c>
      <c r="B290" s="7">
        <v>0</v>
      </c>
      <c r="C290" s="7">
        <v>750</v>
      </c>
      <c r="D290" s="7">
        <v>1000</v>
      </c>
      <c r="E290" s="8">
        <v>250</v>
      </c>
      <c r="F290" s="3"/>
    </row>
    <row r="291" spans="1:6" ht="38.25" outlineLevel="3" collapsed="1" x14ac:dyDescent="0.2">
      <c r="A291" s="11" t="s">
        <v>299</v>
      </c>
      <c r="B291" s="7">
        <v>5796.12</v>
      </c>
      <c r="C291" s="7">
        <v>6601</v>
      </c>
      <c r="D291" s="7">
        <v>8802</v>
      </c>
      <c r="E291" s="8">
        <v>2201</v>
      </c>
      <c r="F291" s="3"/>
    </row>
    <row r="292" spans="1:6" ht="25.5" outlineLevel="3" collapsed="1" x14ac:dyDescent="0.2">
      <c r="A292" s="11" t="s">
        <v>300</v>
      </c>
      <c r="B292" s="7">
        <v>4762.53</v>
      </c>
      <c r="C292" s="7">
        <v>4875</v>
      </c>
      <c r="D292" s="7">
        <v>6500</v>
      </c>
      <c r="E292" s="8">
        <v>1625</v>
      </c>
      <c r="F292" s="3"/>
    </row>
    <row r="293" spans="1:6" ht="38.25" outlineLevel="3" collapsed="1" x14ac:dyDescent="0.2">
      <c r="A293" s="11" t="s">
        <v>301</v>
      </c>
      <c r="B293" s="1">
        <v>0</v>
      </c>
      <c r="C293" s="7">
        <v>375</v>
      </c>
      <c r="D293" s="7">
        <v>500</v>
      </c>
      <c r="E293" s="8">
        <v>125</v>
      </c>
      <c r="F293" s="3"/>
    </row>
    <row r="294" spans="1:6" ht="25.5" outlineLevel="2" x14ac:dyDescent="0.2">
      <c r="A294" s="10" t="s">
        <v>302</v>
      </c>
      <c r="B294" s="7">
        <v>1847360.42</v>
      </c>
      <c r="C294" s="7">
        <v>2426794</v>
      </c>
      <c r="D294" s="7">
        <v>2824020</v>
      </c>
      <c r="E294" s="8">
        <v>397226</v>
      </c>
      <c r="F294" s="3"/>
    </row>
    <row r="295" spans="1:6" ht="25.5" outlineLevel="3" collapsed="1" x14ac:dyDescent="0.2">
      <c r="A295" s="11" t="s">
        <v>303</v>
      </c>
      <c r="B295" s="7">
        <v>1175394.77</v>
      </c>
      <c r="C295" s="7">
        <v>1558876</v>
      </c>
      <c r="D295" s="7">
        <v>1942317</v>
      </c>
      <c r="E295" s="8">
        <v>383441</v>
      </c>
      <c r="F295" s="3"/>
    </row>
    <row r="296" spans="1:6" ht="38.25" outlineLevel="3" collapsed="1" x14ac:dyDescent="0.2">
      <c r="A296" s="11" t="s">
        <v>304</v>
      </c>
      <c r="B296" s="7">
        <v>106329.63</v>
      </c>
      <c r="C296" s="7">
        <v>127700</v>
      </c>
      <c r="D296" s="7">
        <v>20500</v>
      </c>
      <c r="E296" s="8">
        <v>-107200</v>
      </c>
      <c r="F296" s="3"/>
    </row>
    <row r="297" spans="1:6" ht="25.5" outlineLevel="3" collapsed="1" x14ac:dyDescent="0.2">
      <c r="A297" s="11" t="s">
        <v>305</v>
      </c>
      <c r="B297" s="7">
        <v>536170.31000000006</v>
      </c>
      <c r="C297" s="7">
        <v>700090</v>
      </c>
      <c r="D297" s="7">
        <v>803375</v>
      </c>
      <c r="E297" s="8">
        <v>103285</v>
      </c>
      <c r="F297" s="3"/>
    </row>
    <row r="298" spans="1:6" ht="25.5" outlineLevel="3" collapsed="1" x14ac:dyDescent="0.2">
      <c r="A298" s="11" t="s">
        <v>306</v>
      </c>
      <c r="B298" s="7">
        <v>950.46</v>
      </c>
      <c r="C298" s="7">
        <v>5025</v>
      </c>
      <c r="D298" s="7">
        <v>6700</v>
      </c>
      <c r="E298" s="8">
        <v>1675</v>
      </c>
      <c r="F298" s="3"/>
    </row>
    <row r="299" spans="1:6" ht="38.25" outlineLevel="3" collapsed="1" x14ac:dyDescent="0.2">
      <c r="A299" s="11" t="s">
        <v>307</v>
      </c>
      <c r="B299" s="7">
        <v>12733.83</v>
      </c>
      <c r="C299" s="7">
        <v>18828</v>
      </c>
      <c r="D299" s="7">
        <v>27928</v>
      </c>
      <c r="E299" s="8">
        <v>9100</v>
      </c>
      <c r="F299" s="3"/>
    </row>
    <row r="300" spans="1:6" ht="25.5" outlineLevel="3" collapsed="1" x14ac:dyDescent="0.2">
      <c r="A300" s="11" t="s">
        <v>308</v>
      </c>
      <c r="B300" s="7">
        <v>12160.43</v>
      </c>
      <c r="C300" s="7">
        <v>16275</v>
      </c>
      <c r="D300" s="7">
        <v>23200</v>
      </c>
      <c r="E300" s="8">
        <v>6925</v>
      </c>
      <c r="F300" s="3"/>
    </row>
    <row r="301" spans="1:6" ht="38.25" outlineLevel="3" collapsed="1" x14ac:dyDescent="0.2">
      <c r="A301" s="11" t="s">
        <v>309</v>
      </c>
      <c r="B301" s="7">
        <v>3620.99</v>
      </c>
      <c r="C301" s="1">
        <v>0</v>
      </c>
      <c r="D301" s="1">
        <v>0</v>
      </c>
      <c r="E301" s="8">
        <v>0</v>
      </c>
      <c r="F301" s="3"/>
    </row>
    <row r="302" spans="1:6" ht="25.5" outlineLevel="2" x14ac:dyDescent="0.2">
      <c r="A302" s="10" t="s">
        <v>310</v>
      </c>
      <c r="B302" s="7">
        <v>805172.92</v>
      </c>
      <c r="C302" s="7">
        <v>759100</v>
      </c>
      <c r="D302" s="7">
        <v>766096</v>
      </c>
      <c r="E302" s="8">
        <v>6996</v>
      </c>
      <c r="F302" s="3"/>
    </row>
    <row r="303" spans="1:6" ht="25.5" outlineLevel="3" collapsed="1" x14ac:dyDescent="0.2">
      <c r="A303" s="11" t="s">
        <v>311</v>
      </c>
      <c r="B303" s="7">
        <v>538006.64</v>
      </c>
      <c r="C303" s="7">
        <v>501989</v>
      </c>
      <c r="D303" s="7">
        <v>518725</v>
      </c>
      <c r="E303" s="8">
        <v>16736</v>
      </c>
      <c r="F303" s="3"/>
    </row>
    <row r="304" spans="1:6" ht="38.25" outlineLevel="3" collapsed="1" x14ac:dyDescent="0.2">
      <c r="A304" s="11" t="s">
        <v>312</v>
      </c>
      <c r="B304" s="7">
        <v>2408.64</v>
      </c>
      <c r="C304" s="7">
        <v>1100</v>
      </c>
      <c r="D304" s="7">
        <v>1100</v>
      </c>
      <c r="E304" s="8">
        <v>0</v>
      </c>
      <c r="F304" s="3"/>
    </row>
    <row r="305" spans="1:6" ht="25.5" outlineLevel="3" collapsed="1" x14ac:dyDescent="0.2">
      <c r="A305" s="11" t="s">
        <v>313</v>
      </c>
      <c r="B305" s="7">
        <v>253073.98</v>
      </c>
      <c r="C305" s="7">
        <v>236272</v>
      </c>
      <c r="D305" s="7">
        <v>219952</v>
      </c>
      <c r="E305" s="8">
        <v>-16320</v>
      </c>
      <c r="F305" s="3"/>
    </row>
    <row r="306" spans="1:6" ht="25.5" outlineLevel="3" collapsed="1" x14ac:dyDescent="0.2">
      <c r="A306" s="11" t="s">
        <v>314</v>
      </c>
      <c r="B306" s="1">
        <v>0</v>
      </c>
      <c r="C306" s="7">
        <v>2250</v>
      </c>
      <c r="D306" s="7">
        <v>3000</v>
      </c>
      <c r="E306" s="8">
        <v>750</v>
      </c>
      <c r="F306" s="3"/>
    </row>
    <row r="307" spans="1:6" ht="38.25" outlineLevel="3" collapsed="1" x14ac:dyDescent="0.2">
      <c r="A307" s="11" t="s">
        <v>315</v>
      </c>
      <c r="B307" s="7">
        <v>8709.14</v>
      </c>
      <c r="C307" s="7">
        <v>14939</v>
      </c>
      <c r="D307" s="7">
        <v>19919</v>
      </c>
      <c r="E307" s="8">
        <v>4980</v>
      </c>
      <c r="F307" s="3"/>
    </row>
    <row r="308" spans="1:6" ht="25.5" outlineLevel="3" collapsed="1" x14ac:dyDescent="0.2">
      <c r="A308" s="11" t="s">
        <v>316</v>
      </c>
      <c r="B308" s="7">
        <v>2974.52</v>
      </c>
      <c r="C308" s="7">
        <v>2550</v>
      </c>
      <c r="D308" s="7">
        <v>3400</v>
      </c>
      <c r="E308" s="8">
        <v>850</v>
      </c>
      <c r="F308" s="3"/>
    </row>
    <row r="309" spans="1:6" outlineLevel="2" x14ac:dyDescent="0.2">
      <c r="A309" s="10" t="s">
        <v>317</v>
      </c>
      <c r="B309" s="7">
        <v>1626268.19</v>
      </c>
      <c r="C309" s="7">
        <v>1618729</v>
      </c>
      <c r="D309" s="7">
        <v>1860667</v>
      </c>
      <c r="E309" s="8">
        <v>241938</v>
      </c>
      <c r="F309" s="3"/>
    </row>
    <row r="310" spans="1:6" ht="25.5" outlineLevel="3" collapsed="1" x14ac:dyDescent="0.2">
      <c r="A310" s="11" t="s">
        <v>318</v>
      </c>
      <c r="B310" s="7">
        <v>1099910.8500000001</v>
      </c>
      <c r="C310" s="7">
        <v>1097991</v>
      </c>
      <c r="D310" s="7">
        <v>1292137</v>
      </c>
      <c r="E310" s="8">
        <v>194146</v>
      </c>
      <c r="F310" s="3"/>
    </row>
    <row r="311" spans="1:6" ht="38.25" outlineLevel="3" collapsed="1" x14ac:dyDescent="0.2">
      <c r="A311" s="11" t="s">
        <v>319</v>
      </c>
      <c r="B311" s="7">
        <v>2048.69</v>
      </c>
      <c r="C311" s="7">
        <v>2300</v>
      </c>
      <c r="D311" s="7">
        <v>2300</v>
      </c>
      <c r="E311" s="8">
        <v>0</v>
      </c>
      <c r="F311" s="3"/>
    </row>
    <row r="312" spans="1:6" ht="25.5" outlineLevel="3" collapsed="1" x14ac:dyDescent="0.2">
      <c r="A312" s="11" t="s">
        <v>320</v>
      </c>
      <c r="B312" s="7">
        <v>501908.28</v>
      </c>
      <c r="C312" s="7">
        <v>492919</v>
      </c>
      <c r="D312" s="7">
        <v>532204</v>
      </c>
      <c r="E312" s="8">
        <v>39285</v>
      </c>
      <c r="F312" s="3"/>
    </row>
    <row r="313" spans="1:6" ht="25.5" outlineLevel="3" collapsed="1" x14ac:dyDescent="0.2">
      <c r="A313" s="11" t="s">
        <v>321</v>
      </c>
      <c r="B313" s="7">
        <v>3371.95</v>
      </c>
      <c r="C313" s="7">
        <v>2400</v>
      </c>
      <c r="D313" s="7">
        <v>3200</v>
      </c>
      <c r="E313" s="8">
        <v>800</v>
      </c>
      <c r="F313" s="3"/>
    </row>
    <row r="314" spans="1:6" ht="38.25" outlineLevel="3" collapsed="1" x14ac:dyDescent="0.2">
      <c r="A314" s="11" t="s">
        <v>322</v>
      </c>
      <c r="B314" s="7">
        <v>13730.99</v>
      </c>
      <c r="C314" s="7">
        <v>11044</v>
      </c>
      <c r="D314" s="7">
        <v>14726</v>
      </c>
      <c r="E314" s="8">
        <v>3682</v>
      </c>
      <c r="F314" s="3"/>
    </row>
    <row r="315" spans="1:6" ht="25.5" outlineLevel="3" collapsed="1" x14ac:dyDescent="0.2">
      <c r="A315" s="11" t="s">
        <v>323</v>
      </c>
      <c r="B315" s="7">
        <v>4987.53</v>
      </c>
      <c r="C315" s="7">
        <v>6300</v>
      </c>
      <c r="D315" s="7">
        <v>8400</v>
      </c>
      <c r="E315" s="8">
        <v>2100</v>
      </c>
      <c r="F315" s="3"/>
    </row>
    <row r="316" spans="1:6" ht="25.5" outlineLevel="3" collapsed="1" x14ac:dyDescent="0.2">
      <c r="A316" s="11" t="s">
        <v>324</v>
      </c>
      <c r="B316" s="7">
        <v>309.89999999999998</v>
      </c>
      <c r="C316" s="1">
        <v>0</v>
      </c>
      <c r="D316" s="1">
        <v>0</v>
      </c>
      <c r="E316" s="8">
        <v>0</v>
      </c>
      <c r="F316" s="3"/>
    </row>
    <row r="317" spans="1:6" ht="38.25" outlineLevel="3" collapsed="1" x14ac:dyDescent="0.2">
      <c r="A317" s="11" t="s">
        <v>325</v>
      </c>
      <c r="B317" s="1">
        <v>0</v>
      </c>
      <c r="C317" s="7">
        <v>5775</v>
      </c>
      <c r="D317" s="7">
        <v>7700</v>
      </c>
      <c r="E317" s="8">
        <v>1925</v>
      </c>
      <c r="F317" s="3"/>
    </row>
    <row r="318" spans="1:6" ht="25.5" outlineLevel="2" x14ac:dyDescent="0.2">
      <c r="A318" s="10" t="s">
        <v>326</v>
      </c>
      <c r="B318" s="7">
        <v>1177418.33</v>
      </c>
      <c r="C318" s="7">
        <v>1353990</v>
      </c>
      <c r="D318" s="7">
        <v>785537</v>
      </c>
      <c r="E318" s="8">
        <v>-568453</v>
      </c>
      <c r="F318" s="3"/>
    </row>
    <row r="319" spans="1:6" ht="25.5" outlineLevel="3" collapsed="1" x14ac:dyDescent="0.2">
      <c r="A319" s="11" t="s">
        <v>327</v>
      </c>
      <c r="B319" s="7">
        <v>772489.28</v>
      </c>
      <c r="C319" s="7">
        <v>902845</v>
      </c>
      <c r="D319" s="7">
        <v>527882</v>
      </c>
      <c r="E319" s="8">
        <v>-374963</v>
      </c>
      <c r="F319" s="3"/>
    </row>
    <row r="320" spans="1:6" ht="38.25" outlineLevel="3" collapsed="1" x14ac:dyDescent="0.2">
      <c r="A320" s="11" t="s">
        <v>328</v>
      </c>
      <c r="B320" s="7">
        <v>39999.08</v>
      </c>
      <c r="C320" s="7">
        <v>25500</v>
      </c>
      <c r="D320" s="7">
        <v>17000</v>
      </c>
      <c r="E320" s="8">
        <v>-8500</v>
      </c>
      <c r="F320" s="3"/>
    </row>
    <row r="321" spans="1:6" ht="25.5" outlineLevel="3" collapsed="1" x14ac:dyDescent="0.2">
      <c r="A321" s="11" t="s">
        <v>329</v>
      </c>
      <c r="B321" s="7">
        <v>345430.99</v>
      </c>
      <c r="C321" s="7">
        <v>405043</v>
      </c>
      <c r="D321" s="7">
        <v>217509</v>
      </c>
      <c r="E321" s="8">
        <v>-187534</v>
      </c>
      <c r="F321" s="3"/>
    </row>
    <row r="322" spans="1:6" ht="25.5" outlineLevel="3" collapsed="1" x14ac:dyDescent="0.2">
      <c r="A322" s="11" t="s">
        <v>330</v>
      </c>
      <c r="B322" s="7">
        <v>1663.75</v>
      </c>
      <c r="C322" s="7">
        <v>1500</v>
      </c>
      <c r="D322" s="7">
        <v>2000</v>
      </c>
      <c r="E322" s="8">
        <v>500</v>
      </c>
      <c r="F322" s="3"/>
    </row>
    <row r="323" spans="1:6" ht="38.25" outlineLevel="3" collapsed="1" x14ac:dyDescent="0.2">
      <c r="A323" s="11" t="s">
        <v>331</v>
      </c>
      <c r="B323" s="7">
        <v>11734.74</v>
      </c>
      <c r="C323" s="7">
        <v>14602</v>
      </c>
      <c r="D323" s="7">
        <v>16646</v>
      </c>
      <c r="E323" s="8">
        <v>2044</v>
      </c>
      <c r="F323" s="3"/>
    </row>
    <row r="324" spans="1:6" ht="25.5" outlineLevel="3" collapsed="1" x14ac:dyDescent="0.2">
      <c r="A324" s="11" t="s">
        <v>332</v>
      </c>
      <c r="B324" s="7">
        <v>4409</v>
      </c>
      <c r="C324" s="7">
        <v>4500</v>
      </c>
      <c r="D324" s="7">
        <v>4500</v>
      </c>
      <c r="E324" s="8">
        <v>0</v>
      </c>
      <c r="F324" s="3"/>
    </row>
    <row r="325" spans="1:6" ht="38.25" outlineLevel="3" collapsed="1" x14ac:dyDescent="0.2">
      <c r="A325" s="11" t="s">
        <v>333</v>
      </c>
      <c r="B325" s="7">
        <v>80</v>
      </c>
      <c r="C325" s="1">
        <v>0</v>
      </c>
      <c r="D325" s="1">
        <v>0</v>
      </c>
      <c r="E325" s="8">
        <v>0</v>
      </c>
      <c r="F325" s="3"/>
    </row>
    <row r="326" spans="1:6" ht="25.5" outlineLevel="3" collapsed="1" x14ac:dyDescent="0.2">
      <c r="A326" s="11" t="s">
        <v>334</v>
      </c>
      <c r="B326" s="7">
        <v>0</v>
      </c>
      <c r="C326" s="1">
        <v>0</v>
      </c>
      <c r="D326" s="1">
        <v>0</v>
      </c>
      <c r="E326" s="8">
        <v>0</v>
      </c>
      <c r="F326" s="3"/>
    </row>
    <row r="327" spans="1:6" ht="38.25" outlineLevel="3" collapsed="1" x14ac:dyDescent="0.2">
      <c r="A327" s="11" t="s">
        <v>335</v>
      </c>
      <c r="B327" s="7">
        <v>1611.49</v>
      </c>
      <c r="C327" s="1">
        <v>0</v>
      </c>
      <c r="D327" s="1">
        <v>0</v>
      </c>
      <c r="E327" s="8">
        <v>0</v>
      </c>
      <c r="F327" s="3"/>
    </row>
    <row r="328" spans="1:6" ht="51" outlineLevel="2" x14ac:dyDescent="0.2">
      <c r="A328" s="10" t="s">
        <v>336</v>
      </c>
      <c r="B328" s="1">
        <v>0</v>
      </c>
      <c r="C328" s="1">
        <v>0</v>
      </c>
      <c r="D328" s="7">
        <v>1391116</v>
      </c>
      <c r="E328" s="8">
        <v>1391116</v>
      </c>
      <c r="F328" s="3"/>
    </row>
    <row r="329" spans="1:6" ht="25.5" outlineLevel="3" collapsed="1" x14ac:dyDescent="0.2">
      <c r="A329" s="11" t="s">
        <v>337</v>
      </c>
      <c r="B329" s="1">
        <v>0</v>
      </c>
      <c r="C329" s="1">
        <v>0</v>
      </c>
      <c r="D329" s="7">
        <v>836234</v>
      </c>
      <c r="E329" s="8">
        <v>836234</v>
      </c>
      <c r="F329" s="3"/>
    </row>
    <row r="330" spans="1:6" ht="38.25" outlineLevel="3" collapsed="1" x14ac:dyDescent="0.2">
      <c r="A330" s="11" t="s">
        <v>338</v>
      </c>
      <c r="B330" s="1">
        <v>0</v>
      </c>
      <c r="C330" s="1">
        <v>0</v>
      </c>
      <c r="D330" s="7">
        <v>170400</v>
      </c>
      <c r="E330" s="8">
        <v>170400</v>
      </c>
      <c r="F330" s="3"/>
    </row>
    <row r="331" spans="1:6" ht="25.5" outlineLevel="3" collapsed="1" x14ac:dyDescent="0.2">
      <c r="A331" s="11" t="s">
        <v>339</v>
      </c>
      <c r="B331" s="1">
        <v>0</v>
      </c>
      <c r="C331" s="1">
        <v>0</v>
      </c>
      <c r="D331" s="7">
        <v>348798</v>
      </c>
      <c r="E331" s="8">
        <v>348798</v>
      </c>
      <c r="F331" s="3"/>
    </row>
    <row r="332" spans="1:6" ht="25.5" outlineLevel="3" collapsed="1" x14ac:dyDescent="0.2">
      <c r="A332" s="11" t="s">
        <v>340</v>
      </c>
      <c r="B332" s="1">
        <v>0</v>
      </c>
      <c r="C332" s="1">
        <v>0</v>
      </c>
      <c r="D332" s="7">
        <v>3750</v>
      </c>
      <c r="E332" s="8">
        <v>3750</v>
      </c>
      <c r="F332" s="3"/>
    </row>
    <row r="333" spans="1:6" ht="38.25" outlineLevel="3" collapsed="1" x14ac:dyDescent="0.2">
      <c r="A333" s="11" t="s">
        <v>341</v>
      </c>
      <c r="B333" s="1">
        <v>0</v>
      </c>
      <c r="C333" s="1">
        <v>0</v>
      </c>
      <c r="D333" s="7">
        <v>21434</v>
      </c>
      <c r="E333" s="8">
        <v>21434</v>
      </c>
      <c r="F333" s="3"/>
    </row>
    <row r="334" spans="1:6" ht="25.5" outlineLevel="3" collapsed="1" x14ac:dyDescent="0.2">
      <c r="A334" s="11" t="s">
        <v>342</v>
      </c>
      <c r="B334" s="1">
        <v>0</v>
      </c>
      <c r="C334" s="1">
        <v>0</v>
      </c>
      <c r="D334" s="7">
        <v>8300</v>
      </c>
      <c r="E334" s="8">
        <v>8300</v>
      </c>
      <c r="F334" s="3"/>
    </row>
    <row r="335" spans="1:6" ht="38.25" outlineLevel="3" collapsed="1" x14ac:dyDescent="0.2">
      <c r="A335" s="11" t="s">
        <v>343</v>
      </c>
      <c r="B335" s="1">
        <v>0</v>
      </c>
      <c r="C335" s="1">
        <v>0</v>
      </c>
      <c r="D335" s="7">
        <v>2200</v>
      </c>
      <c r="E335" s="8">
        <v>2200</v>
      </c>
      <c r="F335" s="3"/>
    </row>
    <row r="336" spans="1:6" ht="38.25" outlineLevel="2" x14ac:dyDescent="0.2">
      <c r="A336" s="10" t="s">
        <v>344</v>
      </c>
      <c r="B336" s="7">
        <v>602203.92000000004</v>
      </c>
      <c r="C336" s="7">
        <v>637804</v>
      </c>
      <c r="D336" s="7">
        <v>660685</v>
      </c>
      <c r="E336" s="8">
        <v>22881</v>
      </c>
      <c r="F336" s="3"/>
    </row>
    <row r="337" spans="1:6" ht="25.5" outlineLevel="3" collapsed="1" x14ac:dyDescent="0.2">
      <c r="A337" s="11" t="s">
        <v>345</v>
      </c>
      <c r="B337" s="7">
        <v>404946.26</v>
      </c>
      <c r="C337" s="7">
        <v>427991</v>
      </c>
      <c r="D337" s="7">
        <v>450435</v>
      </c>
      <c r="E337" s="8">
        <v>22444</v>
      </c>
      <c r="F337" s="3"/>
    </row>
    <row r="338" spans="1:6" ht="38.25" outlineLevel="3" collapsed="1" x14ac:dyDescent="0.2">
      <c r="A338" s="11" t="s">
        <v>346</v>
      </c>
      <c r="B338" s="1">
        <v>0</v>
      </c>
      <c r="C338" s="7">
        <v>2000</v>
      </c>
      <c r="D338" s="7">
        <v>2000</v>
      </c>
      <c r="E338" s="8">
        <v>0</v>
      </c>
      <c r="F338" s="3"/>
    </row>
    <row r="339" spans="1:6" ht="25.5" outlineLevel="3" collapsed="1" x14ac:dyDescent="0.2">
      <c r="A339" s="11" t="s">
        <v>347</v>
      </c>
      <c r="B339" s="7">
        <v>185187.53</v>
      </c>
      <c r="C339" s="7">
        <v>192602</v>
      </c>
      <c r="D339" s="7">
        <v>187968</v>
      </c>
      <c r="E339" s="8">
        <v>-4634</v>
      </c>
      <c r="F339" s="3"/>
    </row>
    <row r="340" spans="1:6" ht="38.25" outlineLevel="3" collapsed="1" x14ac:dyDescent="0.2">
      <c r="A340" s="11" t="s">
        <v>348</v>
      </c>
      <c r="B340" s="7">
        <v>5226.46</v>
      </c>
      <c r="C340" s="7">
        <v>11161</v>
      </c>
      <c r="D340" s="7">
        <v>14882</v>
      </c>
      <c r="E340" s="8">
        <v>3721</v>
      </c>
      <c r="F340" s="3"/>
    </row>
    <row r="341" spans="1:6" ht="25.5" outlineLevel="3" collapsed="1" x14ac:dyDescent="0.2">
      <c r="A341" s="11" t="s">
        <v>349</v>
      </c>
      <c r="B341" s="7">
        <v>2826.59</v>
      </c>
      <c r="C341" s="7">
        <v>4050</v>
      </c>
      <c r="D341" s="7">
        <v>5400</v>
      </c>
      <c r="E341" s="8">
        <v>1350</v>
      </c>
      <c r="F341" s="3"/>
    </row>
    <row r="342" spans="1:6" ht="38.25" outlineLevel="3" collapsed="1" x14ac:dyDescent="0.2">
      <c r="A342" s="11" t="s">
        <v>350</v>
      </c>
      <c r="B342" s="7">
        <v>4017.08</v>
      </c>
      <c r="C342" s="1">
        <v>0</v>
      </c>
      <c r="D342" s="1">
        <v>0</v>
      </c>
      <c r="E342" s="8">
        <v>0</v>
      </c>
      <c r="F342" s="3"/>
    </row>
    <row r="343" spans="1:6" ht="25.5" outlineLevel="2" x14ac:dyDescent="0.2">
      <c r="A343" s="10" t="s">
        <v>351</v>
      </c>
      <c r="B343" s="7">
        <v>0</v>
      </c>
      <c r="C343" s="1">
        <v>0</v>
      </c>
      <c r="D343" s="1">
        <v>0</v>
      </c>
      <c r="E343" s="8">
        <v>0</v>
      </c>
      <c r="F343" s="3"/>
    </row>
    <row r="344" spans="1:6" ht="38.25" outlineLevel="3" collapsed="1" x14ac:dyDescent="0.2">
      <c r="A344" s="11" t="s">
        <v>352</v>
      </c>
      <c r="B344" s="7">
        <v>0</v>
      </c>
      <c r="C344" s="1">
        <v>0</v>
      </c>
      <c r="D344" s="1">
        <v>0</v>
      </c>
      <c r="E344" s="8">
        <v>0</v>
      </c>
      <c r="F344" s="3"/>
    </row>
    <row r="345" spans="1:6" ht="25.5" outlineLevel="2" x14ac:dyDescent="0.2">
      <c r="A345" s="10" t="s">
        <v>353</v>
      </c>
      <c r="B345" s="7">
        <v>0</v>
      </c>
      <c r="C345" s="1">
        <v>0</v>
      </c>
      <c r="D345" s="1">
        <v>0</v>
      </c>
      <c r="E345" s="8">
        <v>0</v>
      </c>
      <c r="F345" s="3"/>
    </row>
    <row r="346" spans="1:6" ht="38.25" outlineLevel="3" collapsed="1" x14ac:dyDescent="0.2">
      <c r="A346" s="11" t="s">
        <v>354</v>
      </c>
      <c r="B346" s="7">
        <v>0</v>
      </c>
      <c r="C346" s="1">
        <v>0</v>
      </c>
      <c r="D346" s="1">
        <v>0</v>
      </c>
      <c r="E346" s="8">
        <v>0</v>
      </c>
      <c r="F346" s="3"/>
    </row>
    <row r="347" spans="1:6" ht="51" outlineLevel="2" x14ac:dyDescent="0.2">
      <c r="A347" s="10" t="s">
        <v>355</v>
      </c>
      <c r="B347" s="7">
        <v>0</v>
      </c>
      <c r="C347" s="1">
        <v>0</v>
      </c>
      <c r="D347" s="1">
        <v>0</v>
      </c>
      <c r="E347" s="8">
        <v>0</v>
      </c>
      <c r="F347" s="3"/>
    </row>
    <row r="348" spans="1:6" ht="38.25" outlineLevel="3" collapsed="1" x14ac:dyDescent="0.2">
      <c r="A348" s="11" t="s">
        <v>356</v>
      </c>
      <c r="B348" s="7">
        <v>0</v>
      </c>
      <c r="C348" s="1">
        <v>0</v>
      </c>
      <c r="D348" s="1">
        <v>0</v>
      </c>
      <c r="E348" s="8">
        <v>0</v>
      </c>
      <c r="F348" s="3"/>
    </row>
    <row r="349" spans="1:6" ht="25.5" outlineLevel="2" x14ac:dyDescent="0.2">
      <c r="A349" s="10" t="s">
        <v>357</v>
      </c>
      <c r="B349" s="7">
        <v>0</v>
      </c>
      <c r="C349" s="1">
        <v>0</v>
      </c>
      <c r="D349" s="1">
        <v>0</v>
      </c>
      <c r="E349" s="8">
        <v>0</v>
      </c>
      <c r="F349" s="3"/>
    </row>
    <row r="350" spans="1:6" ht="38.25" outlineLevel="3" collapsed="1" x14ac:dyDescent="0.2">
      <c r="A350" s="11" t="s">
        <v>358</v>
      </c>
      <c r="B350" s="7">
        <v>0</v>
      </c>
      <c r="C350" s="1">
        <v>0</v>
      </c>
      <c r="D350" s="1">
        <v>0</v>
      </c>
      <c r="E350" s="8">
        <v>0</v>
      </c>
      <c r="F350" s="3"/>
    </row>
    <row r="351" spans="1:6" ht="51" outlineLevel="2" x14ac:dyDescent="0.2">
      <c r="A351" s="10" t="s">
        <v>359</v>
      </c>
      <c r="B351" s="7">
        <v>0</v>
      </c>
      <c r="C351" s="1">
        <v>0</v>
      </c>
      <c r="D351" s="1">
        <v>0</v>
      </c>
      <c r="E351" s="8">
        <v>0</v>
      </c>
      <c r="F351" s="3"/>
    </row>
    <row r="352" spans="1:6" ht="38.25" outlineLevel="3" collapsed="1" x14ac:dyDescent="0.2">
      <c r="A352" s="11" t="s">
        <v>360</v>
      </c>
      <c r="B352" s="7">
        <v>0</v>
      </c>
      <c r="C352" s="1">
        <v>0</v>
      </c>
      <c r="D352" s="1">
        <v>0</v>
      </c>
      <c r="E352" s="8">
        <v>0</v>
      </c>
      <c r="F352" s="3"/>
    </row>
    <row r="353" spans="1:6" ht="38.25" outlineLevel="2" x14ac:dyDescent="0.2">
      <c r="A353" s="10" t="s">
        <v>361</v>
      </c>
      <c r="B353" s="7">
        <v>0</v>
      </c>
      <c r="C353" s="1">
        <v>0</v>
      </c>
      <c r="D353" s="1">
        <v>0</v>
      </c>
      <c r="E353" s="8">
        <v>0</v>
      </c>
      <c r="F353" s="3"/>
    </row>
    <row r="354" spans="1:6" ht="38.25" outlineLevel="3" collapsed="1" x14ac:dyDescent="0.2">
      <c r="A354" s="11" t="s">
        <v>362</v>
      </c>
      <c r="B354" s="7">
        <v>0</v>
      </c>
      <c r="C354" s="1">
        <v>0</v>
      </c>
      <c r="D354" s="1">
        <v>0</v>
      </c>
      <c r="E354" s="8">
        <v>0</v>
      </c>
      <c r="F354" s="3"/>
    </row>
    <row r="355" spans="1:6" ht="63.75" outlineLevel="2" x14ac:dyDescent="0.2">
      <c r="A355" s="10" t="s">
        <v>363</v>
      </c>
      <c r="B355" s="7">
        <v>0</v>
      </c>
      <c r="C355" s="1">
        <v>0</v>
      </c>
      <c r="D355" s="1">
        <v>0</v>
      </c>
      <c r="E355" s="8">
        <v>0</v>
      </c>
      <c r="F355" s="3"/>
    </row>
    <row r="356" spans="1:6" ht="38.25" outlineLevel="3" collapsed="1" x14ac:dyDescent="0.2">
      <c r="A356" s="11" t="s">
        <v>364</v>
      </c>
      <c r="B356" s="7">
        <v>0</v>
      </c>
      <c r="C356" s="1">
        <v>0</v>
      </c>
      <c r="D356" s="1">
        <v>0</v>
      </c>
      <c r="E356" s="8">
        <v>0</v>
      </c>
      <c r="F356" s="3"/>
    </row>
    <row r="357" spans="1:6" ht="38.25" outlineLevel="2" x14ac:dyDescent="0.2">
      <c r="A357" s="10" t="s">
        <v>365</v>
      </c>
      <c r="B357" s="7">
        <v>0</v>
      </c>
      <c r="C357" s="1">
        <v>0</v>
      </c>
      <c r="D357" s="1">
        <v>0</v>
      </c>
      <c r="E357" s="8">
        <v>0</v>
      </c>
      <c r="F357" s="3"/>
    </row>
    <row r="358" spans="1:6" ht="38.25" outlineLevel="3" collapsed="1" x14ac:dyDescent="0.2">
      <c r="A358" s="11" t="s">
        <v>366</v>
      </c>
      <c r="B358" s="7">
        <v>0</v>
      </c>
      <c r="C358" s="1">
        <v>0</v>
      </c>
      <c r="D358" s="1">
        <v>0</v>
      </c>
      <c r="E358" s="8">
        <v>0</v>
      </c>
      <c r="F358" s="3"/>
    </row>
    <row r="359" spans="1:6" ht="51" outlineLevel="2" x14ac:dyDescent="0.2">
      <c r="A359" s="10" t="s">
        <v>367</v>
      </c>
      <c r="B359" s="7">
        <v>0</v>
      </c>
      <c r="C359" s="1">
        <v>0</v>
      </c>
      <c r="D359" s="1">
        <v>0</v>
      </c>
      <c r="E359" s="8">
        <v>0</v>
      </c>
      <c r="F359" s="3"/>
    </row>
    <row r="360" spans="1:6" ht="38.25" outlineLevel="3" collapsed="1" x14ac:dyDescent="0.2">
      <c r="A360" s="11" t="s">
        <v>368</v>
      </c>
      <c r="B360" s="7">
        <v>0</v>
      </c>
      <c r="C360" s="1">
        <v>0</v>
      </c>
      <c r="D360" s="1">
        <v>0</v>
      </c>
      <c r="E360" s="8">
        <v>0</v>
      </c>
      <c r="F360" s="3"/>
    </row>
    <row r="361" spans="1:6" ht="51" outlineLevel="2" x14ac:dyDescent="0.2">
      <c r="A361" s="10" t="s">
        <v>369</v>
      </c>
      <c r="B361" s="7">
        <v>0</v>
      </c>
      <c r="C361" s="1">
        <v>0</v>
      </c>
      <c r="D361" s="1">
        <v>0</v>
      </c>
      <c r="E361" s="8">
        <v>0</v>
      </c>
      <c r="F361" s="3"/>
    </row>
    <row r="362" spans="1:6" ht="38.25" outlineLevel="3" collapsed="1" x14ac:dyDescent="0.2">
      <c r="A362" s="11" t="s">
        <v>370</v>
      </c>
      <c r="B362" s="7">
        <v>0</v>
      </c>
      <c r="C362" s="1">
        <v>0</v>
      </c>
      <c r="D362" s="1">
        <v>0</v>
      </c>
      <c r="E362" s="8">
        <v>0</v>
      </c>
      <c r="F362" s="3"/>
    </row>
    <row r="363" spans="1:6" ht="25.5" outlineLevel="2" x14ac:dyDescent="0.2">
      <c r="A363" s="10" t="s">
        <v>371</v>
      </c>
      <c r="B363" s="7">
        <v>0</v>
      </c>
      <c r="C363" s="1">
        <v>0</v>
      </c>
      <c r="D363" s="1">
        <v>0</v>
      </c>
      <c r="E363" s="8">
        <v>0</v>
      </c>
      <c r="F363" s="3"/>
    </row>
    <row r="364" spans="1:6" ht="25.5" outlineLevel="3" collapsed="1" x14ac:dyDescent="0.2">
      <c r="A364" s="11" t="s">
        <v>372</v>
      </c>
      <c r="B364" s="7">
        <v>0</v>
      </c>
      <c r="C364" s="1">
        <v>0</v>
      </c>
      <c r="D364" s="1">
        <v>0</v>
      </c>
      <c r="E364" s="8">
        <v>0</v>
      </c>
      <c r="F364" s="3"/>
    </row>
    <row r="365" spans="1:6" ht="25.5" outlineLevel="2" x14ac:dyDescent="0.2">
      <c r="A365" s="10" t="s">
        <v>373</v>
      </c>
      <c r="B365" s="1">
        <v>0</v>
      </c>
      <c r="C365" s="7">
        <v>567753</v>
      </c>
      <c r="D365" s="7">
        <v>886000</v>
      </c>
      <c r="E365" s="8">
        <v>318247</v>
      </c>
      <c r="F365" s="3"/>
    </row>
    <row r="366" spans="1:6" ht="38.25" outlineLevel="3" collapsed="1" x14ac:dyDescent="0.2">
      <c r="A366" s="11" t="s">
        <v>374</v>
      </c>
      <c r="B366" s="1">
        <v>0</v>
      </c>
      <c r="C366" s="7">
        <v>250800</v>
      </c>
      <c r="D366" s="7">
        <v>247000</v>
      </c>
      <c r="E366" s="8">
        <v>-3800</v>
      </c>
      <c r="F366" s="3"/>
    </row>
    <row r="367" spans="1:6" ht="25.5" outlineLevel="3" collapsed="1" x14ac:dyDescent="0.2">
      <c r="A367" s="11" t="s">
        <v>375</v>
      </c>
      <c r="B367" s="1">
        <v>0</v>
      </c>
      <c r="C367" s="1">
        <v>0</v>
      </c>
      <c r="D367" s="7">
        <v>50000</v>
      </c>
      <c r="E367" s="8">
        <v>50000</v>
      </c>
      <c r="F367" s="3"/>
    </row>
    <row r="368" spans="1:6" ht="38.25" outlineLevel="3" collapsed="1" x14ac:dyDescent="0.2">
      <c r="A368" s="11" t="s">
        <v>376</v>
      </c>
      <c r="B368" s="1">
        <v>0</v>
      </c>
      <c r="C368" s="7">
        <v>150000</v>
      </c>
      <c r="D368" s="7">
        <v>350000</v>
      </c>
      <c r="E368" s="8">
        <v>200000</v>
      </c>
      <c r="F368" s="3"/>
    </row>
    <row r="369" spans="1:6" ht="25.5" outlineLevel="3" collapsed="1" x14ac:dyDescent="0.2">
      <c r="A369" s="11" t="s">
        <v>377</v>
      </c>
      <c r="B369" s="1">
        <v>0</v>
      </c>
      <c r="C369" s="7">
        <v>111953</v>
      </c>
      <c r="D369" s="7">
        <v>75000</v>
      </c>
      <c r="E369" s="8">
        <v>-36953</v>
      </c>
      <c r="F369" s="3"/>
    </row>
    <row r="370" spans="1:6" ht="38.25" outlineLevel="3" collapsed="1" x14ac:dyDescent="0.2">
      <c r="A370" s="11" t="s">
        <v>378</v>
      </c>
      <c r="B370" s="1">
        <v>0</v>
      </c>
      <c r="C370" s="7">
        <v>5000</v>
      </c>
      <c r="D370" s="7">
        <v>40000</v>
      </c>
      <c r="E370" s="8">
        <v>35000</v>
      </c>
      <c r="F370" s="3"/>
    </row>
    <row r="371" spans="1:6" ht="25.5" outlineLevel="3" collapsed="1" x14ac:dyDescent="0.2">
      <c r="A371" s="11" t="s">
        <v>379</v>
      </c>
      <c r="B371" s="1">
        <v>0</v>
      </c>
      <c r="C371" s="7">
        <v>10000</v>
      </c>
      <c r="D371" s="7">
        <v>4000</v>
      </c>
      <c r="E371" s="8">
        <v>-6000</v>
      </c>
      <c r="F371" s="3"/>
    </row>
    <row r="372" spans="1:6" ht="38.25" outlineLevel="3" collapsed="1" x14ac:dyDescent="0.2">
      <c r="A372" s="11" t="s">
        <v>380</v>
      </c>
      <c r="B372" s="1">
        <v>0</v>
      </c>
      <c r="C372" s="7">
        <v>40000</v>
      </c>
      <c r="D372" s="7">
        <v>120000</v>
      </c>
      <c r="E372" s="8">
        <v>80000</v>
      </c>
      <c r="F372" s="3"/>
    </row>
    <row r="373" spans="1:6" ht="25.5" outlineLevel="2" x14ac:dyDescent="0.2">
      <c r="A373" s="10" t="s">
        <v>381</v>
      </c>
      <c r="B373" s="7">
        <v>2188.1999999999998</v>
      </c>
      <c r="C373" s="1">
        <v>0</v>
      </c>
      <c r="D373" s="1">
        <v>0</v>
      </c>
      <c r="E373" s="8">
        <v>0</v>
      </c>
      <c r="F373" s="3"/>
    </row>
    <row r="374" spans="1:6" ht="25.5" outlineLevel="3" collapsed="1" x14ac:dyDescent="0.2">
      <c r="A374" s="11" t="s">
        <v>382</v>
      </c>
      <c r="B374" s="7">
        <v>2000.01</v>
      </c>
      <c r="C374" s="1">
        <v>0</v>
      </c>
      <c r="D374" s="1">
        <v>0</v>
      </c>
      <c r="E374" s="8">
        <v>0</v>
      </c>
      <c r="F374" s="3"/>
    </row>
    <row r="375" spans="1:6" ht="25.5" outlineLevel="3" collapsed="1" x14ac:dyDescent="0.2">
      <c r="A375" s="11" t="s">
        <v>383</v>
      </c>
      <c r="B375" s="7">
        <v>188.19</v>
      </c>
      <c r="C375" s="1">
        <v>0</v>
      </c>
      <c r="D375" s="1">
        <v>0</v>
      </c>
      <c r="E375" s="8">
        <v>0</v>
      </c>
      <c r="F375" s="3"/>
    </row>
    <row r="376" spans="1:6" ht="38.25" outlineLevel="2" x14ac:dyDescent="0.2">
      <c r="A376" s="10" t="s">
        <v>384</v>
      </c>
      <c r="B376" s="7">
        <v>599751.21</v>
      </c>
      <c r="C376" s="7">
        <v>136826</v>
      </c>
      <c r="D376" s="7">
        <v>491341</v>
      </c>
      <c r="E376" s="8">
        <v>354515</v>
      </c>
      <c r="F376" s="3"/>
    </row>
    <row r="377" spans="1:6" ht="25.5" outlineLevel="3" collapsed="1" x14ac:dyDescent="0.2">
      <c r="A377" s="11" t="s">
        <v>385</v>
      </c>
      <c r="B377" s="7">
        <v>464201.68</v>
      </c>
      <c r="C377" s="7">
        <v>94000</v>
      </c>
      <c r="D377" s="7">
        <v>348000</v>
      </c>
      <c r="E377" s="8">
        <v>254000</v>
      </c>
      <c r="F377" s="3"/>
    </row>
    <row r="378" spans="1:6" ht="25.5" outlineLevel="3" collapsed="1" x14ac:dyDescent="0.2">
      <c r="A378" s="11" t="s">
        <v>386</v>
      </c>
      <c r="B378" s="7">
        <v>135549.53</v>
      </c>
      <c r="C378" s="7">
        <v>42826</v>
      </c>
      <c r="D378" s="7">
        <v>143341</v>
      </c>
      <c r="E378" s="8">
        <v>100515</v>
      </c>
      <c r="F378" s="3"/>
    </row>
    <row r="379" spans="1:6" ht="25.5" outlineLevel="2" x14ac:dyDescent="0.2">
      <c r="A379" s="10" t="s">
        <v>387</v>
      </c>
      <c r="B379" s="7">
        <v>205430.8</v>
      </c>
      <c r="C379" s="7">
        <v>354200</v>
      </c>
      <c r="D379" s="7">
        <v>400000</v>
      </c>
      <c r="E379" s="8">
        <v>45800</v>
      </c>
      <c r="F379" s="3"/>
    </row>
    <row r="380" spans="1:6" ht="38.25" outlineLevel="3" collapsed="1" x14ac:dyDescent="0.2">
      <c r="A380" s="11" t="s">
        <v>388</v>
      </c>
      <c r="B380" s="7">
        <v>205430.8</v>
      </c>
      <c r="C380" s="7">
        <v>354200</v>
      </c>
      <c r="D380" s="7">
        <v>400000</v>
      </c>
      <c r="E380" s="8">
        <v>45800</v>
      </c>
      <c r="F380" s="3"/>
    </row>
    <row r="381" spans="1:6" ht="38.25" outlineLevel="2" x14ac:dyDescent="0.2">
      <c r="A381" s="10" t="s">
        <v>389</v>
      </c>
      <c r="B381" s="7">
        <v>447873.84</v>
      </c>
      <c r="C381" s="7">
        <v>131004</v>
      </c>
      <c r="D381" s="7">
        <v>371330</v>
      </c>
      <c r="E381" s="8">
        <v>240326</v>
      </c>
      <c r="F381" s="3"/>
    </row>
    <row r="382" spans="1:6" ht="25.5" outlineLevel="3" collapsed="1" x14ac:dyDescent="0.2">
      <c r="A382" s="11" t="s">
        <v>390</v>
      </c>
      <c r="B382" s="7">
        <v>351019.96</v>
      </c>
      <c r="C382" s="7">
        <v>90000</v>
      </c>
      <c r="D382" s="7">
        <v>263000</v>
      </c>
      <c r="E382" s="8">
        <v>173000</v>
      </c>
      <c r="F382" s="3"/>
    </row>
    <row r="383" spans="1:6" ht="25.5" outlineLevel="3" collapsed="1" x14ac:dyDescent="0.2">
      <c r="A383" s="11" t="s">
        <v>391</v>
      </c>
      <c r="B383" s="7">
        <v>96853.88</v>
      </c>
      <c r="C383" s="7">
        <v>41004</v>
      </c>
      <c r="D383" s="7">
        <v>108330</v>
      </c>
      <c r="E383" s="8">
        <v>67326</v>
      </c>
      <c r="F383" s="3"/>
    </row>
    <row r="384" spans="1:6" ht="38.25" outlineLevel="2" x14ac:dyDescent="0.2">
      <c r="A384" s="10" t="s">
        <v>392</v>
      </c>
      <c r="B384" s="7">
        <v>329054.18</v>
      </c>
      <c r="C384" s="7">
        <v>343485</v>
      </c>
      <c r="D384" s="7">
        <v>251318</v>
      </c>
      <c r="E384" s="8">
        <v>-92167</v>
      </c>
      <c r="F384" s="3"/>
    </row>
    <row r="385" spans="1:6" ht="25.5" outlineLevel="3" collapsed="1" x14ac:dyDescent="0.2">
      <c r="A385" s="11" t="s">
        <v>393</v>
      </c>
      <c r="B385" s="7">
        <v>237612.98</v>
      </c>
      <c r="C385" s="7">
        <v>235975</v>
      </c>
      <c r="D385" s="7">
        <v>178000</v>
      </c>
      <c r="E385" s="8">
        <v>-57975</v>
      </c>
      <c r="F385" s="3"/>
    </row>
    <row r="386" spans="1:6" ht="38.25" outlineLevel="3" collapsed="1" x14ac:dyDescent="0.2">
      <c r="A386" s="11" t="s">
        <v>394</v>
      </c>
      <c r="B386" s="7">
        <v>2975</v>
      </c>
      <c r="C386" s="1">
        <v>0</v>
      </c>
      <c r="D386" s="1">
        <v>0</v>
      </c>
      <c r="E386" s="8">
        <v>0</v>
      </c>
      <c r="F386" s="3"/>
    </row>
    <row r="387" spans="1:6" ht="25.5" outlineLevel="3" collapsed="1" x14ac:dyDescent="0.2">
      <c r="A387" s="11" t="s">
        <v>395</v>
      </c>
      <c r="B387" s="7">
        <v>88466.2</v>
      </c>
      <c r="C387" s="7">
        <v>107510</v>
      </c>
      <c r="D387" s="7">
        <v>73318</v>
      </c>
      <c r="E387" s="8">
        <v>-34192</v>
      </c>
      <c r="F387" s="3"/>
    </row>
    <row r="388" spans="1:6" ht="25.5" outlineLevel="2" x14ac:dyDescent="0.2">
      <c r="A388" s="10" t="s">
        <v>396</v>
      </c>
      <c r="B388" s="7">
        <v>795807.15</v>
      </c>
      <c r="C388" s="7">
        <v>973150</v>
      </c>
      <c r="D388" s="7">
        <v>1448000</v>
      </c>
      <c r="E388" s="8">
        <v>474850</v>
      </c>
      <c r="F388" s="3"/>
    </row>
    <row r="389" spans="1:6" ht="38.25" outlineLevel="3" collapsed="1" x14ac:dyDescent="0.2">
      <c r="A389" s="11" t="s">
        <v>397</v>
      </c>
      <c r="B389" s="7">
        <v>795807.15</v>
      </c>
      <c r="C389" s="7">
        <v>973150</v>
      </c>
      <c r="D389" s="7">
        <v>1448000</v>
      </c>
      <c r="E389" s="8">
        <v>474850</v>
      </c>
      <c r="F389" s="3"/>
    </row>
    <row r="390" spans="1:6" ht="38.25" outlineLevel="2" x14ac:dyDescent="0.2">
      <c r="A390" s="10" t="s">
        <v>398</v>
      </c>
      <c r="B390" s="7">
        <v>909307.37</v>
      </c>
      <c r="C390" s="7">
        <v>407568</v>
      </c>
      <c r="D390" s="7">
        <v>744071</v>
      </c>
      <c r="E390" s="8">
        <v>336503</v>
      </c>
      <c r="F390" s="3"/>
    </row>
    <row r="391" spans="1:6" ht="25.5" outlineLevel="3" collapsed="1" x14ac:dyDescent="0.2">
      <c r="A391" s="11" t="s">
        <v>399</v>
      </c>
      <c r="B391" s="7">
        <v>707907.01</v>
      </c>
      <c r="C391" s="7">
        <v>280000</v>
      </c>
      <c r="D391" s="7">
        <v>527000</v>
      </c>
      <c r="E391" s="8">
        <v>247000</v>
      </c>
      <c r="F391" s="3"/>
    </row>
    <row r="392" spans="1:6" ht="25.5" outlineLevel="3" collapsed="1" x14ac:dyDescent="0.2">
      <c r="A392" s="11" t="s">
        <v>400</v>
      </c>
      <c r="B392" s="7">
        <v>201400.36</v>
      </c>
      <c r="C392" s="7">
        <v>127568</v>
      </c>
      <c r="D392" s="7">
        <v>217071</v>
      </c>
      <c r="E392" s="8">
        <v>89503</v>
      </c>
      <c r="F392" s="3"/>
    </row>
    <row r="393" spans="1:6" ht="38.25" outlineLevel="2" x14ac:dyDescent="0.2">
      <c r="A393" s="10" t="s">
        <v>401</v>
      </c>
      <c r="B393" s="7">
        <v>190488.39</v>
      </c>
      <c r="C393" s="7">
        <v>130949</v>
      </c>
      <c r="D393" s="7">
        <v>153897</v>
      </c>
      <c r="E393" s="8">
        <v>22948</v>
      </c>
      <c r="F393" s="3"/>
    </row>
    <row r="394" spans="1:6" ht="25.5" outlineLevel="3" collapsed="1" x14ac:dyDescent="0.2">
      <c r="A394" s="11" t="s">
        <v>402</v>
      </c>
      <c r="B394" s="7">
        <v>145625.56</v>
      </c>
      <c r="C394" s="7">
        <v>89962</v>
      </c>
      <c r="D394" s="7">
        <v>109000</v>
      </c>
      <c r="E394" s="8">
        <v>19038</v>
      </c>
      <c r="F394" s="3"/>
    </row>
    <row r="395" spans="1:6" ht="25.5" outlineLevel="3" collapsed="1" x14ac:dyDescent="0.2">
      <c r="A395" s="11" t="s">
        <v>403</v>
      </c>
      <c r="B395" s="7">
        <v>44862.83</v>
      </c>
      <c r="C395" s="7">
        <v>40987</v>
      </c>
      <c r="D395" s="7">
        <v>44897</v>
      </c>
      <c r="E395" s="8">
        <v>3910</v>
      </c>
      <c r="F395" s="3"/>
    </row>
    <row r="396" spans="1:6" ht="38.25" outlineLevel="2" x14ac:dyDescent="0.2">
      <c r="A396" s="10" t="s">
        <v>404</v>
      </c>
      <c r="B396" s="1">
        <v>0</v>
      </c>
      <c r="C396" s="7">
        <v>1310040</v>
      </c>
      <c r="D396" s="7">
        <v>361661</v>
      </c>
      <c r="E396" s="8">
        <v>-948379</v>
      </c>
      <c r="F396" s="3"/>
    </row>
    <row r="397" spans="1:6" ht="25.5" outlineLevel="3" collapsed="1" x14ac:dyDescent="0.2">
      <c r="A397" s="11" t="s">
        <v>405</v>
      </c>
      <c r="B397" s="1">
        <v>0</v>
      </c>
      <c r="C397" s="7">
        <v>900000</v>
      </c>
      <c r="D397" s="7">
        <v>256152</v>
      </c>
      <c r="E397" s="8">
        <v>-643848</v>
      </c>
      <c r="F397" s="3"/>
    </row>
    <row r="398" spans="1:6" ht="25.5" outlineLevel="3" collapsed="1" x14ac:dyDescent="0.2">
      <c r="A398" s="11" t="s">
        <v>406</v>
      </c>
      <c r="B398" s="1">
        <v>0</v>
      </c>
      <c r="C398" s="7">
        <v>410040</v>
      </c>
      <c r="D398" s="7">
        <v>105509</v>
      </c>
      <c r="E398" s="8">
        <v>-304531</v>
      </c>
      <c r="F398" s="3"/>
    </row>
    <row r="399" spans="1:6" ht="38.25" outlineLevel="2" x14ac:dyDescent="0.2">
      <c r="A399" s="10" t="s">
        <v>407</v>
      </c>
      <c r="B399" s="1">
        <v>0</v>
      </c>
      <c r="C399" s="7">
        <v>-3048026</v>
      </c>
      <c r="D399" s="7">
        <v>-2072669</v>
      </c>
      <c r="E399" s="8">
        <v>975357</v>
      </c>
      <c r="F399" s="3"/>
    </row>
    <row r="400" spans="1:6" ht="25.5" outlineLevel="3" collapsed="1" x14ac:dyDescent="0.2">
      <c r="A400" s="11" t="s">
        <v>408</v>
      </c>
      <c r="B400" s="1">
        <v>0</v>
      </c>
      <c r="C400" s="7">
        <v>-2094000</v>
      </c>
      <c r="D400" s="7">
        <v>-1468000</v>
      </c>
      <c r="E400" s="8">
        <v>626000</v>
      </c>
      <c r="F400" s="3"/>
    </row>
    <row r="401" spans="1:6" ht="25.5" outlineLevel="3" collapsed="1" x14ac:dyDescent="0.2">
      <c r="A401" s="11" t="s">
        <v>409</v>
      </c>
      <c r="B401" s="1">
        <v>0</v>
      </c>
      <c r="C401" s="7">
        <v>-954026</v>
      </c>
      <c r="D401" s="7">
        <v>-604669</v>
      </c>
      <c r="E401" s="8">
        <v>349357</v>
      </c>
      <c r="F401" s="3"/>
    </row>
    <row r="402" spans="1:6" ht="51" outlineLevel="2" x14ac:dyDescent="0.2">
      <c r="A402" s="10" t="s">
        <v>410</v>
      </c>
      <c r="B402" s="7">
        <v>0</v>
      </c>
      <c r="C402" s="1">
        <v>0</v>
      </c>
      <c r="D402" s="1">
        <v>0</v>
      </c>
      <c r="E402" s="8">
        <v>0</v>
      </c>
      <c r="F402" s="3"/>
    </row>
    <row r="403" spans="1:6" ht="25.5" outlineLevel="3" collapsed="1" x14ac:dyDescent="0.2">
      <c r="A403" s="11" t="s">
        <v>411</v>
      </c>
      <c r="B403" s="7">
        <v>0</v>
      </c>
      <c r="C403" s="1">
        <v>0</v>
      </c>
      <c r="D403" s="1">
        <v>0</v>
      </c>
      <c r="E403" s="8">
        <v>0</v>
      </c>
      <c r="F403" s="3"/>
    </row>
    <row r="404" spans="1:6" ht="38.25" outlineLevel="2" x14ac:dyDescent="0.2">
      <c r="A404" s="10" t="s">
        <v>412</v>
      </c>
      <c r="B404" s="7">
        <v>0</v>
      </c>
      <c r="C404" s="1">
        <v>0</v>
      </c>
      <c r="D404" s="1">
        <v>0</v>
      </c>
      <c r="E404" s="8">
        <v>0</v>
      </c>
      <c r="F404" s="3"/>
    </row>
    <row r="405" spans="1:6" ht="25.5" outlineLevel="3" collapsed="1" x14ac:dyDescent="0.2">
      <c r="A405" s="11" t="s">
        <v>413</v>
      </c>
      <c r="B405" s="7">
        <v>0</v>
      </c>
      <c r="C405" s="1">
        <v>0</v>
      </c>
      <c r="D405" s="1">
        <v>0</v>
      </c>
      <c r="E405" s="8">
        <v>0</v>
      </c>
      <c r="F405" s="3"/>
    </row>
    <row r="406" spans="1:6" ht="51" outlineLevel="2" x14ac:dyDescent="0.2">
      <c r="A406" s="10" t="s">
        <v>414</v>
      </c>
      <c r="B406" s="7">
        <v>0</v>
      </c>
      <c r="C406" s="1">
        <v>0</v>
      </c>
      <c r="D406" s="1">
        <v>0</v>
      </c>
      <c r="E406" s="8">
        <v>0</v>
      </c>
      <c r="F406" s="3"/>
    </row>
    <row r="407" spans="1:6" ht="38.25" outlineLevel="3" collapsed="1" x14ac:dyDescent="0.2">
      <c r="A407" s="11" t="s">
        <v>415</v>
      </c>
      <c r="B407" s="7">
        <v>0</v>
      </c>
      <c r="C407" s="1">
        <v>0</v>
      </c>
      <c r="D407" s="1">
        <v>0</v>
      </c>
      <c r="E407" s="8">
        <v>0</v>
      </c>
      <c r="F407" s="3"/>
    </row>
    <row r="408" spans="1:6" ht="38.25" outlineLevel="2" x14ac:dyDescent="0.2">
      <c r="A408" s="10" t="s">
        <v>416</v>
      </c>
      <c r="B408" s="7">
        <v>0</v>
      </c>
      <c r="C408" s="1">
        <v>0</v>
      </c>
      <c r="D408" s="1">
        <v>0</v>
      </c>
      <c r="E408" s="8">
        <v>0</v>
      </c>
      <c r="F408" s="3"/>
    </row>
    <row r="409" spans="1:6" ht="38.25" outlineLevel="3" collapsed="1" x14ac:dyDescent="0.2">
      <c r="A409" s="11" t="s">
        <v>417</v>
      </c>
      <c r="B409" s="7">
        <v>0</v>
      </c>
      <c r="C409" s="1">
        <v>0</v>
      </c>
      <c r="D409" s="1">
        <v>0</v>
      </c>
      <c r="E409" s="8">
        <v>0</v>
      </c>
      <c r="F409" s="3"/>
    </row>
    <row r="410" spans="1:6" ht="38.25" outlineLevel="2" x14ac:dyDescent="0.2">
      <c r="A410" s="10" t="s">
        <v>418</v>
      </c>
      <c r="B410" s="1">
        <v>0</v>
      </c>
      <c r="C410" s="1">
        <v>0</v>
      </c>
      <c r="D410" s="7">
        <v>215700</v>
      </c>
      <c r="E410" s="8">
        <v>215700</v>
      </c>
      <c r="F410" s="3"/>
    </row>
    <row r="411" spans="1:6" ht="38.25" outlineLevel="3" collapsed="1" x14ac:dyDescent="0.2">
      <c r="A411" s="11" t="s">
        <v>419</v>
      </c>
      <c r="B411" s="1">
        <v>0</v>
      </c>
      <c r="C411" s="1">
        <v>0</v>
      </c>
      <c r="D411" s="7">
        <v>215700</v>
      </c>
      <c r="E411" s="8">
        <v>215700</v>
      </c>
      <c r="F411" s="3"/>
    </row>
    <row r="412" spans="1:6" ht="51" outlineLevel="2" x14ac:dyDescent="0.2">
      <c r="A412" s="10" t="s">
        <v>420</v>
      </c>
      <c r="B412" s="1">
        <v>0</v>
      </c>
      <c r="C412" s="1">
        <v>0</v>
      </c>
      <c r="D412" s="7">
        <v>540000</v>
      </c>
      <c r="E412" s="8">
        <v>540000</v>
      </c>
      <c r="F412" s="3"/>
    </row>
    <row r="413" spans="1:6" ht="38.25" outlineLevel="3" collapsed="1" x14ac:dyDescent="0.2">
      <c r="A413" s="11" t="s">
        <v>421</v>
      </c>
      <c r="B413" s="1">
        <v>0</v>
      </c>
      <c r="C413" s="1">
        <v>0</v>
      </c>
      <c r="D413" s="7">
        <v>540000</v>
      </c>
      <c r="E413" s="8">
        <v>540000</v>
      </c>
      <c r="F413" s="3"/>
    </row>
    <row r="414" spans="1:6" ht="38.25" outlineLevel="2" x14ac:dyDescent="0.2">
      <c r="A414" s="10" t="s">
        <v>422</v>
      </c>
      <c r="B414" s="1">
        <v>0</v>
      </c>
      <c r="C414" s="1">
        <v>0</v>
      </c>
      <c r="D414" s="7">
        <v>135000</v>
      </c>
      <c r="E414" s="8">
        <v>135000</v>
      </c>
      <c r="F414" s="3"/>
    </row>
    <row r="415" spans="1:6" ht="38.25" outlineLevel="3" collapsed="1" x14ac:dyDescent="0.2">
      <c r="A415" s="11" t="s">
        <v>423</v>
      </c>
      <c r="B415" s="1">
        <v>0</v>
      </c>
      <c r="C415" s="1">
        <v>0</v>
      </c>
      <c r="D415" s="7">
        <v>135000</v>
      </c>
      <c r="E415" s="8">
        <v>135000</v>
      </c>
      <c r="F415" s="3"/>
    </row>
    <row r="416" spans="1:6" outlineLevel="1" x14ac:dyDescent="0.2">
      <c r="A416" s="9" t="s">
        <v>424</v>
      </c>
      <c r="B416" s="7">
        <v>11115807.310000001</v>
      </c>
      <c r="C416" s="7">
        <v>11845763</v>
      </c>
      <c r="D416" s="7">
        <v>14070480</v>
      </c>
      <c r="E416" s="8">
        <v>2224717</v>
      </c>
      <c r="F416" s="3"/>
    </row>
    <row r="417" spans="1:6" outlineLevel="2" x14ac:dyDescent="0.2">
      <c r="A417" s="10" t="s">
        <v>425</v>
      </c>
      <c r="B417" s="7">
        <v>2439.14</v>
      </c>
      <c r="C417" s="7">
        <v>2250</v>
      </c>
      <c r="D417" s="7">
        <v>3000</v>
      </c>
      <c r="E417" s="8">
        <v>750</v>
      </c>
      <c r="F417" s="3"/>
    </row>
    <row r="418" spans="1:6" ht="38.25" outlineLevel="3" collapsed="1" x14ac:dyDescent="0.2">
      <c r="A418" s="11" t="s">
        <v>426</v>
      </c>
      <c r="B418" s="1">
        <v>0</v>
      </c>
      <c r="C418" s="7">
        <v>2250</v>
      </c>
      <c r="D418" s="7">
        <v>3000</v>
      </c>
      <c r="E418" s="8">
        <v>750</v>
      </c>
      <c r="F418" s="3"/>
    </row>
    <row r="419" spans="1:6" ht="25.5" outlineLevel="3" collapsed="1" x14ac:dyDescent="0.2">
      <c r="A419" s="11" t="s">
        <v>427</v>
      </c>
      <c r="B419" s="7">
        <v>2439.14</v>
      </c>
      <c r="C419" s="1">
        <v>0</v>
      </c>
      <c r="D419" s="1">
        <v>0</v>
      </c>
      <c r="E419" s="8">
        <v>0</v>
      </c>
      <c r="F419" s="3"/>
    </row>
    <row r="420" spans="1:6" ht="63.75" outlineLevel="2" x14ac:dyDescent="0.2">
      <c r="A420" s="10" t="s">
        <v>428</v>
      </c>
      <c r="B420" s="7">
        <v>253391.57</v>
      </c>
      <c r="C420" s="7">
        <v>322557</v>
      </c>
      <c r="D420" s="7">
        <v>258261</v>
      </c>
      <c r="E420" s="8">
        <v>-64296</v>
      </c>
      <c r="F420" s="3"/>
    </row>
    <row r="421" spans="1:6" ht="25.5" outlineLevel="3" collapsed="1" x14ac:dyDescent="0.2">
      <c r="A421" s="11" t="s">
        <v>429</v>
      </c>
      <c r="B421" s="7">
        <v>154407.25</v>
      </c>
      <c r="C421" s="7">
        <v>204331</v>
      </c>
      <c r="D421" s="7">
        <v>162410</v>
      </c>
      <c r="E421" s="8">
        <v>-41921</v>
      </c>
      <c r="F421" s="3"/>
    </row>
    <row r="422" spans="1:6" ht="38.25" outlineLevel="3" collapsed="1" x14ac:dyDescent="0.2">
      <c r="A422" s="11" t="s">
        <v>430</v>
      </c>
      <c r="B422" s="7">
        <v>19032</v>
      </c>
      <c r="C422" s="7">
        <v>8960</v>
      </c>
      <c r="D422" s="7">
        <v>8960</v>
      </c>
      <c r="E422" s="8">
        <v>0</v>
      </c>
      <c r="F422" s="3"/>
    </row>
    <row r="423" spans="1:6" ht="25.5" outlineLevel="3" collapsed="1" x14ac:dyDescent="0.2">
      <c r="A423" s="11" t="s">
        <v>431</v>
      </c>
      <c r="B423" s="7">
        <v>69720.33</v>
      </c>
      <c r="C423" s="7">
        <v>91141</v>
      </c>
      <c r="D423" s="7">
        <v>66091</v>
      </c>
      <c r="E423" s="8">
        <v>-25050</v>
      </c>
      <c r="F423" s="3"/>
    </row>
    <row r="424" spans="1:6" ht="25.5" outlineLevel="3" collapsed="1" x14ac:dyDescent="0.2">
      <c r="A424" s="11" t="s">
        <v>432</v>
      </c>
      <c r="B424" s="1">
        <v>0</v>
      </c>
      <c r="C424" s="7">
        <v>4875</v>
      </c>
      <c r="D424" s="7">
        <v>6500</v>
      </c>
      <c r="E424" s="8">
        <v>1625</v>
      </c>
      <c r="F424" s="3"/>
    </row>
    <row r="425" spans="1:6" ht="38.25" outlineLevel="3" collapsed="1" x14ac:dyDescent="0.2">
      <c r="A425" s="11" t="s">
        <v>433</v>
      </c>
      <c r="B425" s="7">
        <v>9576.5400000000009</v>
      </c>
      <c r="C425" s="7">
        <v>6000</v>
      </c>
      <c r="D425" s="7">
        <v>8000</v>
      </c>
      <c r="E425" s="8">
        <v>2000</v>
      </c>
      <c r="F425" s="3"/>
    </row>
    <row r="426" spans="1:6" ht="25.5" outlineLevel="3" collapsed="1" x14ac:dyDescent="0.2">
      <c r="A426" s="11" t="s">
        <v>434</v>
      </c>
      <c r="B426" s="7">
        <v>655.45</v>
      </c>
      <c r="C426" s="7">
        <v>3150</v>
      </c>
      <c r="D426" s="7">
        <v>4200</v>
      </c>
      <c r="E426" s="8">
        <v>1050</v>
      </c>
      <c r="F426" s="3"/>
    </row>
    <row r="427" spans="1:6" ht="38.25" outlineLevel="3" collapsed="1" x14ac:dyDescent="0.2">
      <c r="A427" s="11" t="s">
        <v>435</v>
      </c>
      <c r="B427" s="1">
        <v>0</v>
      </c>
      <c r="C427" s="7">
        <v>2100</v>
      </c>
      <c r="D427" s="7">
        <v>2100</v>
      </c>
      <c r="E427" s="8">
        <v>0</v>
      </c>
      <c r="F427" s="3"/>
    </row>
    <row r="428" spans="1:6" ht="25.5" outlineLevel="3" collapsed="1" x14ac:dyDescent="0.2">
      <c r="A428" s="11" t="s">
        <v>436</v>
      </c>
      <c r="B428" s="1">
        <v>0</v>
      </c>
      <c r="C428" s="7">
        <v>2000</v>
      </c>
      <c r="D428" s="7">
        <v>0</v>
      </c>
      <c r="E428" s="8">
        <v>-2000</v>
      </c>
      <c r="F428" s="3"/>
    </row>
    <row r="429" spans="1:6" ht="25.5" outlineLevel="2" x14ac:dyDescent="0.2">
      <c r="A429" s="10" t="s">
        <v>437</v>
      </c>
      <c r="B429" s="7">
        <v>848707.01</v>
      </c>
      <c r="C429" s="7">
        <v>1069896</v>
      </c>
      <c r="D429" s="7">
        <v>1127249</v>
      </c>
      <c r="E429" s="8">
        <v>57353</v>
      </c>
      <c r="F429" s="3"/>
    </row>
    <row r="430" spans="1:6" ht="25.5" outlineLevel="3" collapsed="1" x14ac:dyDescent="0.2">
      <c r="A430" s="11" t="s">
        <v>438</v>
      </c>
      <c r="B430" s="7">
        <v>493616.66</v>
      </c>
      <c r="C430" s="7">
        <v>620103</v>
      </c>
      <c r="D430" s="7">
        <v>646886</v>
      </c>
      <c r="E430" s="8">
        <v>26783</v>
      </c>
      <c r="F430" s="3"/>
    </row>
    <row r="431" spans="1:6" ht="38.25" outlineLevel="3" collapsed="1" x14ac:dyDescent="0.2">
      <c r="A431" s="11" t="s">
        <v>439</v>
      </c>
      <c r="B431" s="7">
        <v>4478.97</v>
      </c>
      <c r="C431" s="7">
        <v>33100</v>
      </c>
      <c r="D431" s="7">
        <v>33100</v>
      </c>
      <c r="E431" s="8">
        <v>0</v>
      </c>
      <c r="F431" s="3"/>
    </row>
    <row r="432" spans="1:6" ht="25.5" outlineLevel="3" collapsed="1" x14ac:dyDescent="0.2">
      <c r="A432" s="11" t="s">
        <v>440</v>
      </c>
      <c r="B432" s="7">
        <v>230987.55</v>
      </c>
      <c r="C432" s="7">
        <v>283148</v>
      </c>
      <c r="D432" s="7">
        <v>269869</v>
      </c>
      <c r="E432" s="8">
        <v>-13279</v>
      </c>
      <c r="F432" s="3"/>
    </row>
    <row r="433" spans="1:6" ht="25.5" outlineLevel="3" collapsed="1" x14ac:dyDescent="0.2">
      <c r="A433" s="11" t="s">
        <v>441</v>
      </c>
      <c r="B433" s="7">
        <v>1164.97</v>
      </c>
      <c r="C433" s="7">
        <v>3750</v>
      </c>
      <c r="D433" s="7">
        <v>5000</v>
      </c>
      <c r="E433" s="8">
        <v>1250</v>
      </c>
      <c r="F433" s="3"/>
    </row>
    <row r="434" spans="1:6" ht="38.25" outlineLevel="3" collapsed="1" x14ac:dyDescent="0.2">
      <c r="A434" s="11" t="s">
        <v>442</v>
      </c>
      <c r="B434" s="7">
        <v>107228.33</v>
      </c>
      <c r="C434" s="7">
        <v>74545</v>
      </c>
      <c r="D434" s="7">
        <v>99394</v>
      </c>
      <c r="E434" s="8">
        <v>24849</v>
      </c>
      <c r="F434" s="3"/>
    </row>
    <row r="435" spans="1:6" ht="25.5" outlineLevel="3" collapsed="1" x14ac:dyDescent="0.2">
      <c r="A435" s="11" t="s">
        <v>443</v>
      </c>
      <c r="B435" s="7">
        <v>10076.57</v>
      </c>
      <c r="C435" s="7">
        <v>42750</v>
      </c>
      <c r="D435" s="7">
        <v>57000</v>
      </c>
      <c r="E435" s="8">
        <v>14250</v>
      </c>
      <c r="F435" s="3"/>
    </row>
    <row r="436" spans="1:6" ht="38.25" outlineLevel="3" collapsed="1" x14ac:dyDescent="0.2">
      <c r="A436" s="11" t="s">
        <v>444</v>
      </c>
      <c r="B436" s="1">
        <v>0</v>
      </c>
      <c r="C436" s="7">
        <v>2000</v>
      </c>
      <c r="D436" s="7">
        <v>2000</v>
      </c>
      <c r="E436" s="8">
        <v>0</v>
      </c>
      <c r="F436" s="3"/>
    </row>
    <row r="437" spans="1:6" ht="38.25" outlineLevel="3" collapsed="1" x14ac:dyDescent="0.2">
      <c r="A437" s="11" t="s">
        <v>445</v>
      </c>
      <c r="B437" s="7">
        <v>1153.96</v>
      </c>
      <c r="C437" s="7">
        <v>10500</v>
      </c>
      <c r="D437" s="7">
        <v>14000</v>
      </c>
      <c r="E437" s="8">
        <v>3500</v>
      </c>
      <c r="F437" s="3"/>
    </row>
    <row r="438" spans="1:6" ht="25.5" outlineLevel="2" x14ac:dyDescent="0.2">
      <c r="A438" s="10" t="s">
        <v>446</v>
      </c>
      <c r="B438" s="7">
        <v>7936.74</v>
      </c>
      <c r="C438" s="7">
        <v>21750</v>
      </c>
      <c r="D438" s="7">
        <v>0</v>
      </c>
      <c r="E438" s="8">
        <v>-21750</v>
      </c>
      <c r="F438" s="3"/>
    </row>
    <row r="439" spans="1:6" ht="25.5" outlineLevel="3" collapsed="1" x14ac:dyDescent="0.2">
      <c r="A439" s="11" t="s">
        <v>447</v>
      </c>
      <c r="B439" s="7">
        <v>5539.23</v>
      </c>
      <c r="C439" s="1">
        <v>0</v>
      </c>
      <c r="D439" s="1">
        <v>0</v>
      </c>
      <c r="E439" s="8">
        <v>0</v>
      </c>
      <c r="F439" s="3"/>
    </row>
    <row r="440" spans="1:6" ht="25.5" outlineLevel="3" collapsed="1" x14ac:dyDescent="0.2">
      <c r="A440" s="11" t="s">
        <v>448</v>
      </c>
      <c r="B440" s="7">
        <v>2397.5100000000002</v>
      </c>
      <c r="C440" s="1">
        <v>0</v>
      </c>
      <c r="D440" s="1">
        <v>0</v>
      </c>
      <c r="E440" s="8">
        <v>0</v>
      </c>
      <c r="F440" s="3"/>
    </row>
    <row r="441" spans="1:6" ht="25.5" outlineLevel="3" collapsed="1" x14ac:dyDescent="0.2">
      <c r="A441" s="11" t="s">
        <v>449</v>
      </c>
      <c r="B441" s="1">
        <v>0</v>
      </c>
      <c r="C441" s="7">
        <v>750</v>
      </c>
      <c r="D441" s="7">
        <v>0</v>
      </c>
      <c r="E441" s="8">
        <v>-750</v>
      </c>
      <c r="F441" s="3"/>
    </row>
    <row r="442" spans="1:6" ht="38.25" outlineLevel="3" collapsed="1" x14ac:dyDescent="0.2">
      <c r="A442" s="11" t="s">
        <v>450</v>
      </c>
      <c r="B442" s="1">
        <v>0</v>
      </c>
      <c r="C442" s="7">
        <v>19500</v>
      </c>
      <c r="D442" s="7">
        <v>0</v>
      </c>
      <c r="E442" s="8">
        <v>-19500</v>
      </c>
      <c r="F442" s="3"/>
    </row>
    <row r="443" spans="1:6" ht="25.5" outlineLevel="3" collapsed="1" x14ac:dyDescent="0.2">
      <c r="A443" s="11" t="s">
        <v>451</v>
      </c>
      <c r="B443" s="1">
        <v>0</v>
      </c>
      <c r="C443" s="7">
        <v>1500</v>
      </c>
      <c r="D443" s="7">
        <v>0</v>
      </c>
      <c r="E443" s="8">
        <v>-1500</v>
      </c>
      <c r="F443" s="3"/>
    </row>
    <row r="444" spans="1:6" outlineLevel="2" x14ac:dyDescent="0.2">
      <c r="A444" s="10" t="s">
        <v>452</v>
      </c>
      <c r="B444" s="7">
        <v>42923.37</v>
      </c>
      <c r="C444" s="7">
        <v>34618</v>
      </c>
      <c r="D444" s="7">
        <v>73817</v>
      </c>
      <c r="E444" s="8">
        <v>39199</v>
      </c>
      <c r="F444" s="3"/>
    </row>
    <row r="445" spans="1:6" ht="25.5" outlineLevel="3" collapsed="1" x14ac:dyDescent="0.2">
      <c r="A445" s="11" t="s">
        <v>453</v>
      </c>
      <c r="B445" s="7">
        <v>20720.5</v>
      </c>
      <c r="C445" s="7">
        <v>11846</v>
      </c>
      <c r="D445" s="7">
        <v>30109</v>
      </c>
      <c r="E445" s="8">
        <v>18263</v>
      </c>
      <c r="F445" s="3"/>
    </row>
    <row r="446" spans="1:6" ht="38.25" outlineLevel="3" collapsed="1" x14ac:dyDescent="0.2">
      <c r="A446" s="11" t="s">
        <v>454</v>
      </c>
      <c r="B446" s="7">
        <v>4097.5</v>
      </c>
      <c r="C446" s="7">
        <v>4500</v>
      </c>
      <c r="D446" s="7">
        <v>9000</v>
      </c>
      <c r="E446" s="8">
        <v>4500</v>
      </c>
      <c r="F446" s="3"/>
    </row>
    <row r="447" spans="1:6" ht="25.5" outlineLevel="3" collapsed="1" x14ac:dyDescent="0.2">
      <c r="A447" s="11" t="s">
        <v>455</v>
      </c>
      <c r="B447" s="7">
        <v>9234.74</v>
      </c>
      <c r="C447" s="7">
        <v>5397</v>
      </c>
      <c r="D447" s="7">
        <v>12402</v>
      </c>
      <c r="E447" s="8">
        <v>7005</v>
      </c>
      <c r="F447" s="3"/>
    </row>
    <row r="448" spans="1:6" ht="25.5" outlineLevel="3" collapsed="1" x14ac:dyDescent="0.2">
      <c r="A448" s="11" t="s">
        <v>456</v>
      </c>
      <c r="B448" s="7">
        <v>1525.73</v>
      </c>
      <c r="C448" s="1">
        <v>0</v>
      </c>
      <c r="D448" s="7">
        <v>3000</v>
      </c>
      <c r="E448" s="8">
        <v>3000</v>
      </c>
      <c r="F448" s="3"/>
    </row>
    <row r="449" spans="1:6" ht="38.25" outlineLevel="3" collapsed="1" x14ac:dyDescent="0.2">
      <c r="A449" s="11" t="s">
        <v>457</v>
      </c>
      <c r="B449" s="7">
        <v>295.52999999999997</v>
      </c>
      <c r="C449" s="7">
        <v>3750</v>
      </c>
      <c r="D449" s="7">
        <v>7000</v>
      </c>
      <c r="E449" s="8">
        <v>3250</v>
      </c>
      <c r="F449" s="3"/>
    </row>
    <row r="450" spans="1:6" ht="25.5" outlineLevel="3" collapsed="1" x14ac:dyDescent="0.2">
      <c r="A450" s="11" t="s">
        <v>458</v>
      </c>
      <c r="B450" s="7">
        <v>3649.37</v>
      </c>
      <c r="C450" s="7">
        <v>4125</v>
      </c>
      <c r="D450" s="7">
        <v>7500</v>
      </c>
      <c r="E450" s="8">
        <v>3375</v>
      </c>
      <c r="F450" s="3"/>
    </row>
    <row r="451" spans="1:6" ht="25.5" outlineLevel="3" collapsed="1" x14ac:dyDescent="0.2">
      <c r="A451" s="11" t="s">
        <v>459</v>
      </c>
      <c r="B451" s="7">
        <v>3400</v>
      </c>
      <c r="C451" s="7">
        <v>5000</v>
      </c>
      <c r="D451" s="7">
        <v>4806</v>
      </c>
      <c r="E451" s="8">
        <v>-194</v>
      </c>
      <c r="F451" s="3"/>
    </row>
    <row r="452" spans="1:6" ht="25.5" outlineLevel="2" x14ac:dyDescent="0.2">
      <c r="A452" s="10" t="s">
        <v>460</v>
      </c>
      <c r="B452" s="7">
        <v>570837.37</v>
      </c>
      <c r="C452" s="7">
        <v>774000</v>
      </c>
      <c r="D452" s="7">
        <v>705459</v>
      </c>
      <c r="E452" s="8">
        <v>-68541</v>
      </c>
      <c r="F452" s="3"/>
    </row>
    <row r="453" spans="1:6" ht="25.5" outlineLevel="3" collapsed="1" x14ac:dyDescent="0.2">
      <c r="A453" s="11" t="s">
        <v>461</v>
      </c>
      <c r="B453" s="7">
        <v>347547.88</v>
      </c>
      <c r="C453" s="7">
        <v>521298</v>
      </c>
      <c r="D453" s="7">
        <v>486649</v>
      </c>
      <c r="E453" s="8">
        <v>-34649</v>
      </c>
      <c r="F453" s="3"/>
    </row>
    <row r="454" spans="1:6" ht="38.25" outlineLevel="3" collapsed="1" x14ac:dyDescent="0.2">
      <c r="A454" s="11" t="s">
        <v>462</v>
      </c>
      <c r="B454" s="7">
        <v>7353.94</v>
      </c>
      <c r="C454" s="7">
        <v>4700</v>
      </c>
      <c r="D454" s="7">
        <v>4700</v>
      </c>
      <c r="E454" s="8">
        <v>0</v>
      </c>
      <c r="F454" s="3"/>
    </row>
    <row r="455" spans="1:6" ht="25.5" outlineLevel="3" collapsed="1" x14ac:dyDescent="0.2">
      <c r="A455" s="11" t="s">
        <v>463</v>
      </c>
      <c r="B455" s="7">
        <v>161891.67000000001</v>
      </c>
      <c r="C455" s="7">
        <v>240145</v>
      </c>
      <c r="D455" s="7">
        <v>203634</v>
      </c>
      <c r="E455" s="8">
        <v>-36511</v>
      </c>
      <c r="F455" s="3"/>
    </row>
    <row r="456" spans="1:6" ht="25.5" outlineLevel="3" collapsed="1" x14ac:dyDescent="0.2">
      <c r="A456" s="11" t="s">
        <v>464</v>
      </c>
      <c r="B456" s="7">
        <v>265.5</v>
      </c>
      <c r="C456" s="7">
        <v>1575</v>
      </c>
      <c r="D456" s="7">
        <v>2100</v>
      </c>
      <c r="E456" s="8">
        <v>525</v>
      </c>
      <c r="F456" s="3"/>
    </row>
    <row r="457" spans="1:6" ht="38.25" outlineLevel="3" collapsed="1" x14ac:dyDescent="0.2">
      <c r="A457" s="11" t="s">
        <v>465</v>
      </c>
      <c r="B457" s="7">
        <v>6150.94</v>
      </c>
      <c r="C457" s="7">
        <v>4782</v>
      </c>
      <c r="D457" s="7">
        <v>6376</v>
      </c>
      <c r="E457" s="8">
        <v>1594</v>
      </c>
      <c r="F457" s="3"/>
    </row>
    <row r="458" spans="1:6" ht="25.5" outlineLevel="3" collapsed="1" x14ac:dyDescent="0.2">
      <c r="A458" s="11" t="s">
        <v>466</v>
      </c>
      <c r="B458" s="7">
        <v>225.33</v>
      </c>
      <c r="C458" s="7">
        <v>1500</v>
      </c>
      <c r="D458" s="7">
        <v>2000</v>
      </c>
      <c r="E458" s="8">
        <v>500</v>
      </c>
      <c r="F458" s="3"/>
    </row>
    <row r="459" spans="1:6" ht="38.25" outlineLevel="3" collapsed="1" x14ac:dyDescent="0.2">
      <c r="A459" s="11" t="s">
        <v>467</v>
      </c>
      <c r="B459" s="7">
        <v>44900.23</v>
      </c>
      <c r="C459" s="1">
        <v>0</v>
      </c>
      <c r="D459" s="1">
        <v>0</v>
      </c>
      <c r="E459" s="8">
        <v>0</v>
      </c>
      <c r="F459" s="3"/>
    </row>
    <row r="460" spans="1:6" ht="25.5" outlineLevel="3" collapsed="1" x14ac:dyDescent="0.2">
      <c r="A460" s="11" t="s">
        <v>468</v>
      </c>
      <c r="B460" s="7">
        <v>2501.88</v>
      </c>
      <c r="C460" s="1">
        <v>0</v>
      </c>
      <c r="D460" s="1">
        <v>0</v>
      </c>
      <c r="E460" s="8">
        <v>0</v>
      </c>
      <c r="F460" s="3"/>
    </row>
    <row r="461" spans="1:6" ht="25.5" outlineLevel="2" x14ac:dyDescent="0.2">
      <c r="A461" s="10" t="s">
        <v>469</v>
      </c>
      <c r="B461" s="7">
        <v>459981.17</v>
      </c>
      <c r="C461" s="7">
        <v>793797</v>
      </c>
      <c r="D461" s="7">
        <v>557870</v>
      </c>
      <c r="E461" s="8">
        <v>-235927</v>
      </c>
      <c r="F461" s="3"/>
    </row>
    <row r="462" spans="1:6" ht="25.5" outlineLevel="3" collapsed="1" x14ac:dyDescent="0.2">
      <c r="A462" s="11" t="s">
        <v>470</v>
      </c>
      <c r="B462" s="7">
        <v>245068.08</v>
      </c>
      <c r="C462" s="7">
        <v>444121</v>
      </c>
      <c r="D462" s="7">
        <v>264736</v>
      </c>
      <c r="E462" s="8">
        <v>-179385</v>
      </c>
      <c r="F462" s="3"/>
    </row>
    <row r="463" spans="1:6" ht="38.25" outlineLevel="3" collapsed="1" x14ac:dyDescent="0.2">
      <c r="A463" s="11" t="s">
        <v>471</v>
      </c>
      <c r="B463" s="7">
        <v>30447.87</v>
      </c>
      <c r="C463" s="7">
        <v>33000</v>
      </c>
      <c r="D463" s="7">
        <v>33000</v>
      </c>
      <c r="E463" s="8">
        <v>0</v>
      </c>
      <c r="F463" s="3"/>
    </row>
    <row r="464" spans="1:6" ht="25.5" outlineLevel="3" collapsed="1" x14ac:dyDescent="0.2">
      <c r="A464" s="11" t="s">
        <v>472</v>
      </c>
      <c r="B464" s="7">
        <v>105679</v>
      </c>
      <c r="C464" s="7">
        <v>201792</v>
      </c>
      <c r="D464" s="7">
        <v>110289</v>
      </c>
      <c r="E464" s="8">
        <v>-91503</v>
      </c>
      <c r="F464" s="3"/>
    </row>
    <row r="465" spans="1:6" ht="25.5" outlineLevel="3" collapsed="1" x14ac:dyDescent="0.2">
      <c r="A465" s="11" t="s">
        <v>473</v>
      </c>
      <c r="B465" s="7">
        <v>9026.1200000000008</v>
      </c>
      <c r="C465" s="7">
        <v>21975</v>
      </c>
      <c r="D465" s="7">
        <v>29300</v>
      </c>
      <c r="E465" s="8">
        <v>7325</v>
      </c>
      <c r="F465" s="3"/>
    </row>
    <row r="466" spans="1:6" ht="38.25" outlineLevel="3" collapsed="1" x14ac:dyDescent="0.2">
      <c r="A466" s="11" t="s">
        <v>474</v>
      </c>
      <c r="B466" s="7">
        <v>55812.5</v>
      </c>
      <c r="C466" s="7">
        <v>76909</v>
      </c>
      <c r="D466" s="7">
        <v>102545</v>
      </c>
      <c r="E466" s="8">
        <v>25636</v>
      </c>
      <c r="F466" s="3"/>
    </row>
    <row r="467" spans="1:6" ht="25.5" outlineLevel="3" collapsed="1" x14ac:dyDescent="0.2">
      <c r="A467" s="11" t="s">
        <v>475</v>
      </c>
      <c r="B467" s="7">
        <v>6915.96</v>
      </c>
      <c r="C467" s="7">
        <v>6000</v>
      </c>
      <c r="D467" s="7">
        <v>8000</v>
      </c>
      <c r="E467" s="8">
        <v>2000</v>
      </c>
      <c r="F467" s="3"/>
    </row>
    <row r="468" spans="1:6" ht="38.25" outlineLevel="3" collapsed="1" x14ac:dyDescent="0.2">
      <c r="A468" s="11" t="s">
        <v>476</v>
      </c>
      <c r="B468" s="7">
        <v>854.5</v>
      </c>
      <c r="C468" s="7">
        <v>10000</v>
      </c>
      <c r="D468" s="7">
        <v>10000</v>
      </c>
      <c r="E468" s="8">
        <v>0</v>
      </c>
      <c r="F468" s="3"/>
    </row>
    <row r="469" spans="1:6" ht="38.25" outlineLevel="3" collapsed="1" x14ac:dyDescent="0.2">
      <c r="A469" s="11" t="s">
        <v>477</v>
      </c>
      <c r="B469" s="7">
        <v>6177.14</v>
      </c>
      <c r="C469" s="1">
        <v>0</v>
      </c>
      <c r="D469" s="1">
        <v>0</v>
      </c>
      <c r="E469" s="8">
        <v>0</v>
      </c>
      <c r="F469" s="3"/>
    </row>
    <row r="470" spans="1:6" ht="25.5" outlineLevel="2" x14ac:dyDescent="0.2">
      <c r="A470" s="10" t="s">
        <v>478</v>
      </c>
      <c r="B470" s="7">
        <v>226431.18</v>
      </c>
      <c r="C470" s="7">
        <v>518947</v>
      </c>
      <c r="D470" s="7">
        <v>363461</v>
      </c>
      <c r="E470" s="8">
        <v>-155486</v>
      </c>
      <c r="F470" s="3"/>
    </row>
    <row r="471" spans="1:6" ht="25.5" outlineLevel="3" collapsed="1" x14ac:dyDescent="0.2">
      <c r="A471" s="11" t="s">
        <v>479</v>
      </c>
      <c r="B471" s="7">
        <v>131278.82999999999</v>
      </c>
      <c r="C471" s="7">
        <v>305766</v>
      </c>
      <c r="D471" s="7">
        <v>194941</v>
      </c>
      <c r="E471" s="8">
        <v>-110825</v>
      </c>
      <c r="F471" s="3"/>
    </row>
    <row r="472" spans="1:6" ht="38.25" outlineLevel="3" collapsed="1" x14ac:dyDescent="0.2">
      <c r="A472" s="11" t="s">
        <v>480</v>
      </c>
      <c r="B472" s="7">
        <v>8660.34</v>
      </c>
      <c r="C472" s="7">
        <v>50600</v>
      </c>
      <c r="D472" s="7">
        <v>50600</v>
      </c>
      <c r="E472" s="8">
        <v>0</v>
      </c>
      <c r="F472" s="3"/>
    </row>
    <row r="473" spans="1:6" ht="25.5" outlineLevel="3" collapsed="1" x14ac:dyDescent="0.2">
      <c r="A473" s="11" t="s">
        <v>481</v>
      </c>
      <c r="B473" s="7">
        <v>55161.83</v>
      </c>
      <c r="C473" s="7">
        <v>130658</v>
      </c>
      <c r="D473" s="7">
        <v>75356</v>
      </c>
      <c r="E473" s="8">
        <v>-55302</v>
      </c>
      <c r="F473" s="3"/>
    </row>
    <row r="474" spans="1:6" ht="25.5" outlineLevel="3" collapsed="1" x14ac:dyDescent="0.2">
      <c r="A474" s="11" t="s">
        <v>482</v>
      </c>
      <c r="B474" s="7">
        <v>11229.58</v>
      </c>
      <c r="C474" s="7">
        <v>9375</v>
      </c>
      <c r="D474" s="7">
        <v>12500</v>
      </c>
      <c r="E474" s="8">
        <v>3125</v>
      </c>
      <c r="F474" s="3"/>
    </row>
    <row r="475" spans="1:6" ht="38.25" outlineLevel="3" collapsed="1" x14ac:dyDescent="0.2">
      <c r="A475" s="11" t="s">
        <v>483</v>
      </c>
      <c r="B475" s="7">
        <v>8754.08</v>
      </c>
      <c r="C475" s="7">
        <v>10098</v>
      </c>
      <c r="D475" s="7">
        <v>13464</v>
      </c>
      <c r="E475" s="8">
        <v>3366</v>
      </c>
      <c r="F475" s="3"/>
    </row>
    <row r="476" spans="1:6" ht="25.5" outlineLevel="3" collapsed="1" x14ac:dyDescent="0.2">
      <c r="A476" s="11" t="s">
        <v>484</v>
      </c>
      <c r="B476" s="7">
        <v>11160.52</v>
      </c>
      <c r="C476" s="7">
        <v>12450</v>
      </c>
      <c r="D476" s="7">
        <v>16600</v>
      </c>
      <c r="E476" s="8">
        <v>4150</v>
      </c>
      <c r="F476" s="3"/>
    </row>
    <row r="477" spans="1:6" ht="38.25" outlineLevel="3" collapsed="1" x14ac:dyDescent="0.2">
      <c r="A477" s="11" t="s">
        <v>485</v>
      </c>
      <c r="B477" s="7">
        <v>186</v>
      </c>
      <c r="C477" s="1">
        <v>0</v>
      </c>
      <c r="D477" s="1">
        <v>0</v>
      </c>
      <c r="E477" s="8">
        <v>0</v>
      </c>
      <c r="F477" s="3"/>
    </row>
    <row r="478" spans="1:6" outlineLevel="2" x14ac:dyDescent="0.2">
      <c r="A478" s="10" t="s">
        <v>486</v>
      </c>
      <c r="B478" s="7">
        <v>0</v>
      </c>
      <c r="C478" s="1">
        <v>0</v>
      </c>
      <c r="D478" s="1">
        <v>0</v>
      </c>
      <c r="E478" s="8">
        <v>0</v>
      </c>
      <c r="F478" s="3"/>
    </row>
    <row r="479" spans="1:6" ht="25.5" outlineLevel="3" collapsed="1" x14ac:dyDescent="0.2">
      <c r="A479" s="11" t="s">
        <v>487</v>
      </c>
      <c r="B479" s="7">
        <v>0</v>
      </c>
      <c r="C479" s="1">
        <v>0</v>
      </c>
      <c r="D479" s="1">
        <v>0</v>
      </c>
      <c r="E479" s="8">
        <v>0</v>
      </c>
      <c r="F479" s="3"/>
    </row>
    <row r="480" spans="1:6" ht="25.5" outlineLevel="3" collapsed="1" x14ac:dyDescent="0.2">
      <c r="A480" s="11" t="s">
        <v>488</v>
      </c>
      <c r="B480" s="7">
        <v>0</v>
      </c>
      <c r="C480" s="1">
        <v>0</v>
      </c>
      <c r="D480" s="1">
        <v>0</v>
      </c>
      <c r="E480" s="8">
        <v>0</v>
      </c>
      <c r="F480" s="3"/>
    </row>
    <row r="481" spans="1:6" ht="51" outlineLevel="2" x14ac:dyDescent="0.2">
      <c r="A481" s="10" t="s">
        <v>489</v>
      </c>
      <c r="B481" s="7">
        <v>0</v>
      </c>
      <c r="C481" s="1">
        <v>0</v>
      </c>
      <c r="D481" s="1">
        <v>0</v>
      </c>
      <c r="E481" s="8">
        <v>0</v>
      </c>
      <c r="F481" s="3"/>
    </row>
    <row r="482" spans="1:6" ht="38.25" outlineLevel="3" collapsed="1" x14ac:dyDescent="0.2">
      <c r="A482" s="11" t="s">
        <v>490</v>
      </c>
      <c r="B482" s="7">
        <v>0</v>
      </c>
      <c r="C482" s="1">
        <v>0</v>
      </c>
      <c r="D482" s="1">
        <v>0</v>
      </c>
      <c r="E482" s="8">
        <v>0</v>
      </c>
      <c r="F482" s="3"/>
    </row>
    <row r="483" spans="1:6" ht="38.25" outlineLevel="2" x14ac:dyDescent="0.2">
      <c r="A483" s="10" t="s">
        <v>491</v>
      </c>
      <c r="B483" s="7">
        <v>0</v>
      </c>
      <c r="C483" s="1">
        <v>0</v>
      </c>
      <c r="D483" s="1">
        <v>0</v>
      </c>
      <c r="E483" s="8">
        <v>0</v>
      </c>
      <c r="F483" s="3"/>
    </row>
    <row r="484" spans="1:6" ht="38.25" outlineLevel="3" collapsed="1" x14ac:dyDescent="0.2">
      <c r="A484" s="11" t="s">
        <v>492</v>
      </c>
      <c r="B484" s="7">
        <v>0</v>
      </c>
      <c r="C484" s="1">
        <v>0</v>
      </c>
      <c r="D484" s="1">
        <v>0</v>
      </c>
      <c r="E484" s="8">
        <v>0</v>
      </c>
      <c r="F484" s="3"/>
    </row>
    <row r="485" spans="1:6" ht="25.5" outlineLevel="2" x14ac:dyDescent="0.2">
      <c r="A485" s="10" t="s">
        <v>493</v>
      </c>
      <c r="B485" s="1">
        <v>0</v>
      </c>
      <c r="C485" s="7">
        <v>105500</v>
      </c>
      <c r="D485" s="7">
        <v>342000</v>
      </c>
      <c r="E485" s="8">
        <v>236500</v>
      </c>
      <c r="F485" s="3"/>
    </row>
    <row r="486" spans="1:6" ht="38.25" outlineLevel="3" collapsed="1" x14ac:dyDescent="0.2">
      <c r="A486" s="11" t="s">
        <v>494</v>
      </c>
      <c r="B486" s="1">
        <v>0</v>
      </c>
      <c r="C486" s="7">
        <v>25500</v>
      </c>
      <c r="D486" s="7">
        <v>73000</v>
      </c>
      <c r="E486" s="8">
        <v>47500</v>
      </c>
      <c r="F486" s="3"/>
    </row>
    <row r="487" spans="1:6" ht="25.5" outlineLevel="3" collapsed="1" x14ac:dyDescent="0.2">
      <c r="A487" s="11" t="s">
        <v>495</v>
      </c>
      <c r="B487" s="1">
        <v>0</v>
      </c>
      <c r="C487" s="1">
        <v>0</v>
      </c>
      <c r="D487" s="7">
        <v>25000</v>
      </c>
      <c r="E487" s="8">
        <v>25000</v>
      </c>
      <c r="F487" s="3"/>
    </row>
    <row r="488" spans="1:6" ht="38.25" outlineLevel="3" collapsed="1" x14ac:dyDescent="0.2">
      <c r="A488" s="11" t="s">
        <v>496</v>
      </c>
      <c r="B488" s="1">
        <v>0</v>
      </c>
      <c r="C488" s="7">
        <v>5000</v>
      </c>
      <c r="D488" s="7">
        <v>100000</v>
      </c>
      <c r="E488" s="8">
        <v>95000</v>
      </c>
      <c r="F488" s="3"/>
    </row>
    <row r="489" spans="1:6" ht="25.5" outlineLevel="3" collapsed="1" x14ac:dyDescent="0.2">
      <c r="A489" s="11" t="s">
        <v>497</v>
      </c>
      <c r="B489" s="1">
        <v>0</v>
      </c>
      <c r="C489" s="7">
        <v>40000</v>
      </c>
      <c r="D489" s="7">
        <v>20000</v>
      </c>
      <c r="E489" s="8">
        <v>-20000</v>
      </c>
      <c r="F489" s="3"/>
    </row>
    <row r="490" spans="1:6" ht="38.25" outlineLevel="3" collapsed="1" x14ac:dyDescent="0.2">
      <c r="A490" s="11" t="s">
        <v>498</v>
      </c>
      <c r="B490" s="1">
        <v>0</v>
      </c>
      <c r="C490" s="7">
        <v>30000</v>
      </c>
      <c r="D490" s="7">
        <v>20000</v>
      </c>
      <c r="E490" s="8">
        <v>-10000</v>
      </c>
      <c r="F490" s="3"/>
    </row>
    <row r="491" spans="1:6" ht="25.5" outlineLevel="3" collapsed="1" x14ac:dyDescent="0.2">
      <c r="A491" s="11" t="s">
        <v>499</v>
      </c>
      <c r="B491" s="1">
        <v>0</v>
      </c>
      <c r="C491" s="7">
        <v>5000</v>
      </c>
      <c r="D491" s="7">
        <v>4000</v>
      </c>
      <c r="E491" s="8">
        <v>-1000</v>
      </c>
      <c r="F491" s="3"/>
    </row>
    <row r="492" spans="1:6" ht="38.25" outlineLevel="3" collapsed="1" x14ac:dyDescent="0.2">
      <c r="A492" s="11" t="s">
        <v>500</v>
      </c>
      <c r="B492" s="1">
        <v>0</v>
      </c>
      <c r="C492" s="1">
        <v>0</v>
      </c>
      <c r="D492" s="7">
        <v>100000</v>
      </c>
      <c r="E492" s="8">
        <v>100000</v>
      </c>
      <c r="F492" s="3"/>
    </row>
    <row r="493" spans="1:6" ht="25.5" outlineLevel="2" x14ac:dyDescent="0.2">
      <c r="A493" s="10" t="s">
        <v>501</v>
      </c>
      <c r="B493" s="7">
        <v>486057.92</v>
      </c>
      <c r="C493" s="7">
        <v>730926</v>
      </c>
      <c r="D493" s="7">
        <v>870403</v>
      </c>
      <c r="E493" s="8">
        <v>139477</v>
      </c>
      <c r="F493" s="3"/>
    </row>
    <row r="494" spans="1:6" ht="25.5" outlineLevel="3" collapsed="1" x14ac:dyDescent="0.2">
      <c r="A494" s="11" t="s">
        <v>502</v>
      </c>
      <c r="B494" s="7">
        <v>332896.82</v>
      </c>
      <c r="C494" s="7">
        <v>503683</v>
      </c>
      <c r="D494" s="7">
        <v>616886</v>
      </c>
      <c r="E494" s="8">
        <v>113203</v>
      </c>
      <c r="F494" s="3"/>
    </row>
    <row r="495" spans="1:6" ht="25.5" outlineLevel="3" collapsed="1" x14ac:dyDescent="0.2">
      <c r="A495" s="11" t="s">
        <v>503</v>
      </c>
      <c r="B495" s="7">
        <v>153161.1</v>
      </c>
      <c r="C495" s="7">
        <v>227243</v>
      </c>
      <c r="D495" s="7">
        <v>253517</v>
      </c>
      <c r="E495" s="8">
        <v>26274</v>
      </c>
      <c r="F495" s="3"/>
    </row>
    <row r="496" spans="1:6" ht="25.5" outlineLevel="2" x14ac:dyDescent="0.2">
      <c r="A496" s="10" t="s">
        <v>504</v>
      </c>
      <c r="B496" s="7">
        <v>641922.31000000006</v>
      </c>
      <c r="C496" s="7">
        <v>648397</v>
      </c>
      <c r="D496" s="7">
        <v>663447</v>
      </c>
      <c r="E496" s="8">
        <v>15050</v>
      </c>
      <c r="F496" s="3"/>
    </row>
    <row r="497" spans="1:6" ht="25.5" outlineLevel="3" collapsed="1" x14ac:dyDescent="0.2">
      <c r="A497" s="11" t="s">
        <v>505</v>
      </c>
      <c r="B497" s="7">
        <v>439462.6</v>
      </c>
      <c r="C497" s="7">
        <v>446594</v>
      </c>
      <c r="D497" s="7">
        <v>470373</v>
      </c>
      <c r="E497" s="8">
        <v>23779</v>
      </c>
      <c r="F497" s="3"/>
    </row>
    <row r="498" spans="1:6" ht="25.5" outlineLevel="3" collapsed="1" x14ac:dyDescent="0.2">
      <c r="A498" s="11" t="s">
        <v>506</v>
      </c>
      <c r="B498" s="7">
        <v>202459.71</v>
      </c>
      <c r="C498" s="7">
        <v>201803</v>
      </c>
      <c r="D498" s="7">
        <v>193074</v>
      </c>
      <c r="E498" s="8">
        <v>-8729</v>
      </c>
      <c r="F498" s="3"/>
    </row>
    <row r="499" spans="1:6" ht="25.5" outlineLevel="2" x14ac:dyDescent="0.2">
      <c r="A499" s="10" t="s">
        <v>507</v>
      </c>
      <c r="B499" s="7">
        <v>773689.92</v>
      </c>
      <c r="C499" s="7">
        <v>776273</v>
      </c>
      <c r="D499" s="7">
        <v>776348</v>
      </c>
      <c r="E499" s="8">
        <v>75</v>
      </c>
      <c r="F499" s="3"/>
    </row>
    <row r="500" spans="1:6" ht="25.5" outlineLevel="3" collapsed="1" x14ac:dyDescent="0.2">
      <c r="A500" s="11" t="s">
        <v>508</v>
      </c>
      <c r="B500" s="7">
        <v>529676.17000000004</v>
      </c>
      <c r="C500" s="7">
        <v>534676</v>
      </c>
      <c r="D500" s="7">
        <v>550430</v>
      </c>
      <c r="E500" s="8">
        <v>15754</v>
      </c>
      <c r="F500" s="3"/>
    </row>
    <row r="501" spans="1:6" ht="25.5" outlineLevel="3" collapsed="1" x14ac:dyDescent="0.2">
      <c r="A501" s="11" t="s">
        <v>509</v>
      </c>
      <c r="B501" s="7">
        <v>244013.75</v>
      </c>
      <c r="C501" s="7">
        <v>241597</v>
      </c>
      <c r="D501" s="7">
        <v>225918</v>
      </c>
      <c r="E501" s="8">
        <v>-15679</v>
      </c>
      <c r="F501" s="3"/>
    </row>
    <row r="502" spans="1:6" ht="25.5" outlineLevel="2" x14ac:dyDescent="0.2">
      <c r="A502" s="10" t="s">
        <v>510</v>
      </c>
      <c r="B502" s="7">
        <v>604719.39</v>
      </c>
      <c r="C502" s="7">
        <v>735916</v>
      </c>
      <c r="D502" s="7">
        <v>810016</v>
      </c>
      <c r="E502" s="8">
        <v>74100</v>
      </c>
      <c r="F502" s="3"/>
    </row>
    <row r="503" spans="1:6" ht="25.5" outlineLevel="3" collapsed="1" x14ac:dyDescent="0.2">
      <c r="A503" s="11" t="s">
        <v>511</v>
      </c>
      <c r="B503" s="7">
        <v>412930.69</v>
      </c>
      <c r="C503" s="7">
        <v>506782</v>
      </c>
      <c r="D503" s="7">
        <v>574208</v>
      </c>
      <c r="E503" s="8">
        <v>67426</v>
      </c>
      <c r="F503" s="3"/>
    </row>
    <row r="504" spans="1:6" ht="25.5" outlineLevel="3" collapsed="1" x14ac:dyDescent="0.2">
      <c r="A504" s="11" t="s">
        <v>512</v>
      </c>
      <c r="B504" s="7">
        <v>191788.7</v>
      </c>
      <c r="C504" s="7">
        <v>229134</v>
      </c>
      <c r="D504" s="7">
        <v>235808</v>
      </c>
      <c r="E504" s="8">
        <v>6674</v>
      </c>
      <c r="F504" s="3"/>
    </row>
    <row r="505" spans="1:6" ht="38.25" outlineLevel="2" x14ac:dyDescent="0.2">
      <c r="A505" s="10" t="s">
        <v>513</v>
      </c>
      <c r="B505" s="7">
        <v>223464.34</v>
      </c>
      <c r="C505" s="7">
        <v>295867</v>
      </c>
      <c r="D505" s="7">
        <v>410917</v>
      </c>
      <c r="E505" s="8">
        <v>115050</v>
      </c>
      <c r="F505" s="3"/>
    </row>
    <row r="506" spans="1:6" ht="25.5" outlineLevel="3" collapsed="1" x14ac:dyDescent="0.2">
      <c r="A506" s="11" t="s">
        <v>514</v>
      </c>
      <c r="B506" s="7">
        <v>154414.79</v>
      </c>
      <c r="C506" s="7">
        <v>206146</v>
      </c>
      <c r="D506" s="7">
        <v>292479</v>
      </c>
      <c r="E506" s="8">
        <v>86333</v>
      </c>
      <c r="F506" s="3"/>
    </row>
    <row r="507" spans="1:6" ht="25.5" outlineLevel="3" collapsed="1" x14ac:dyDescent="0.2">
      <c r="A507" s="11" t="s">
        <v>515</v>
      </c>
      <c r="B507" s="7">
        <v>69049.55</v>
      </c>
      <c r="C507" s="7">
        <v>89721</v>
      </c>
      <c r="D507" s="7">
        <v>118438</v>
      </c>
      <c r="E507" s="8">
        <v>28717</v>
      </c>
      <c r="F507" s="3"/>
    </row>
    <row r="508" spans="1:6" ht="25.5" outlineLevel="2" x14ac:dyDescent="0.2">
      <c r="A508" s="10" t="s">
        <v>516</v>
      </c>
      <c r="B508" s="7">
        <v>140524.01</v>
      </c>
      <c r="C508" s="7">
        <v>140901</v>
      </c>
      <c r="D508" s="7">
        <v>156762</v>
      </c>
      <c r="E508" s="8">
        <v>15861</v>
      </c>
      <c r="F508" s="3"/>
    </row>
    <row r="509" spans="1:6" ht="25.5" outlineLevel="3" collapsed="1" x14ac:dyDescent="0.2">
      <c r="A509" s="11" t="s">
        <v>517</v>
      </c>
      <c r="B509" s="7">
        <v>96568.31</v>
      </c>
      <c r="C509" s="7">
        <v>97400</v>
      </c>
      <c r="D509" s="7">
        <v>111284</v>
      </c>
      <c r="E509" s="8">
        <v>13884</v>
      </c>
      <c r="F509" s="3"/>
    </row>
    <row r="510" spans="1:6" ht="25.5" outlineLevel="3" collapsed="1" x14ac:dyDescent="0.2">
      <c r="A510" s="11" t="s">
        <v>518</v>
      </c>
      <c r="B510" s="7">
        <v>43955.7</v>
      </c>
      <c r="C510" s="7">
        <v>43501</v>
      </c>
      <c r="D510" s="7">
        <v>45478</v>
      </c>
      <c r="E510" s="8">
        <v>1977</v>
      </c>
      <c r="F510" s="3"/>
    </row>
    <row r="511" spans="1:6" ht="25.5" outlineLevel="2" x14ac:dyDescent="0.2">
      <c r="A511" s="10" t="s">
        <v>519</v>
      </c>
      <c r="B511" s="7">
        <v>118790.03</v>
      </c>
      <c r="C511" s="7">
        <v>143706</v>
      </c>
      <c r="D511" s="7">
        <v>122299</v>
      </c>
      <c r="E511" s="8">
        <v>-21407</v>
      </c>
      <c r="F511" s="3"/>
    </row>
    <row r="512" spans="1:6" ht="25.5" outlineLevel="3" collapsed="1" x14ac:dyDescent="0.2">
      <c r="A512" s="11" t="s">
        <v>520</v>
      </c>
      <c r="B512" s="7">
        <v>81814.98</v>
      </c>
      <c r="C512" s="7">
        <v>99430</v>
      </c>
      <c r="D512" s="7">
        <v>86920</v>
      </c>
      <c r="E512" s="8">
        <v>-12510</v>
      </c>
      <c r="F512" s="3"/>
    </row>
    <row r="513" spans="1:6" ht="25.5" outlineLevel="3" collapsed="1" x14ac:dyDescent="0.2">
      <c r="A513" s="11" t="s">
        <v>521</v>
      </c>
      <c r="B513" s="7">
        <v>36975.050000000003</v>
      </c>
      <c r="C513" s="7">
        <v>44276</v>
      </c>
      <c r="D513" s="7">
        <v>35379</v>
      </c>
      <c r="E513" s="8">
        <v>-8897</v>
      </c>
      <c r="F513" s="3"/>
    </row>
    <row r="514" spans="1:6" ht="25.5" outlineLevel="2" x14ac:dyDescent="0.2">
      <c r="A514" s="10" t="s">
        <v>522</v>
      </c>
      <c r="B514" s="7">
        <v>113095.63</v>
      </c>
      <c r="C514" s="7">
        <v>118568</v>
      </c>
      <c r="D514" s="7">
        <v>147514</v>
      </c>
      <c r="E514" s="8">
        <v>28946</v>
      </c>
      <c r="F514" s="3"/>
    </row>
    <row r="515" spans="1:6" ht="25.5" outlineLevel="3" collapsed="1" x14ac:dyDescent="0.2">
      <c r="A515" s="11" t="s">
        <v>523</v>
      </c>
      <c r="B515" s="7">
        <v>77474.429999999993</v>
      </c>
      <c r="C515" s="7">
        <v>81698</v>
      </c>
      <c r="D515" s="7">
        <v>104582</v>
      </c>
      <c r="E515" s="8">
        <v>22884</v>
      </c>
      <c r="F515" s="3"/>
    </row>
    <row r="516" spans="1:6" ht="25.5" outlineLevel="3" collapsed="1" x14ac:dyDescent="0.2">
      <c r="A516" s="11" t="s">
        <v>524</v>
      </c>
      <c r="B516" s="7">
        <v>35621.199999999997</v>
      </c>
      <c r="C516" s="7">
        <v>36870</v>
      </c>
      <c r="D516" s="7">
        <v>42932</v>
      </c>
      <c r="E516" s="8">
        <v>6062</v>
      </c>
      <c r="F516" s="3"/>
    </row>
    <row r="517" spans="1:6" ht="25.5" outlineLevel="2" x14ac:dyDescent="0.2">
      <c r="A517" s="10" t="s">
        <v>525</v>
      </c>
      <c r="B517" s="7">
        <v>69277.75</v>
      </c>
      <c r="C517" s="7">
        <v>68865</v>
      </c>
      <c r="D517" s="7">
        <v>63960</v>
      </c>
      <c r="E517" s="8">
        <v>-4905</v>
      </c>
      <c r="F517" s="3"/>
    </row>
    <row r="518" spans="1:6" ht="25.5" outlineLevel="3" collapsed="1" x14ac:dyDescent="0.2">
      <c r="A518" s="11" t="s">
        <v>526</v>
      </c>
      <c r="B518" s="7">
        <v>47833.29</v>
      </c>
      <c r="C518" s="7">
        <v>47830</v>
      </c>
      <c r="D518" s="7">
        <v>45435</v>
      </c>
      <c r="E518" s="8">
        <v>-2395</v>
      </c>
      <c r="F518" s="3"/>
    </row>
    <row r="519" spans="1:6" ht="25.5" outlineLevel="3" collapsed="1" x14ac:dyDescent="0.2">
      <c r="A519" s="11" t="s">
        <v>527</v>
      </c>
      <c r="B519" s="7">
        <v>21444.46</v>
      </c>
      <c r="C519" s="7">
        <v>21035</v>
      </c>
      <c r="D519" s="7">
        <v>18525</v>
      </c>
      <c r="E519" s="8">
        <v>-2510</v>
      </c>
      <c r="F519" s="3"/>
    </row>
    <row r="520" spans="1:6" ht="25.5" outlineLevel="2" x14ac:dyDescent="0.2">
      <c r="A520" s="10" t="s">
        <v>528</v>
      </c>
      <c r="B520" s="7">
        <v>66278.81</v>
      </c>
      <c r="C520" s="7">
        <v>83689</v>
      </c>
      <c r="D520" s="7">
        <v>84654</v>
      </c>
      <c r="E520" s="8">
        <v>965</v>
      </c>
      <c r="F520" s="3"/>
    </row>
    <row r="521" spans="1:6" ht="25.5" outlineLevel="3" collapsed="1" x14ac:dyDescent="0.2">
      <c r="A521" s="11" t="s">
        <v>529</v>
      </c>
      <c r="B521" s="7">
        <v>45505.71</v>
      </c>
      <c r="C521" s="7">
        <v>57752</v>
      </c>
      <c r="D521" s="7">
        <v>60067</v>
      </c>
      <c r="E521" s="8">
        <v>2315</v>
      </c>
      <c r="F521" s="3"/>
    </row>
    <row r="522" spans="1:6" ht="25.5" outlineLevel="3" collapsed="1" x14ac:dyDescent="0.2">
      <c r="A522" s="11" t="s">
        <v>530</v>
      </c>
      <c r="B522" s="7">
        <v>20773.099999999999</v>
      </c>
      <c r="C522" s="7">
        <v>25937</v>
      </c>
      <c r="D522" s="7">
        <v>24587</v>
      </c>
      <c r="E522" s="8">
        <v>-1350</v>
      </c>
      <c r="F522" s="3"/>
    </row>
    <row r="523" spans="1:6" ht="25.5" outlineLevel="2" x14ac:dyDescent="0.2">
      <c r="A523" s="10" t="s">
        <v>531</v>
      </c>
      <c r="B523" s="7">
        <v>39081.279999999999</v>
      </c>
      <c r="C523" s="7">
        <v>39180</v>
      </c>
      <c r="D523" s="7">
        <v>39159</v>
      </c>
      <c r="E523" s="8">
        <v>-21</v>
      </c>
      <c r="F523" s="3"/>
    </row>
    <row r="524" spans="1:6" ht="25.5" outlineLevel="3" collapsed="1" x14ac:dyDescent="0.2">
      <c r="A524" s="11" t="s">
        <v>532</v>
      </c>
      <c r="B524" s="7">
        <v>26893.77</v>
      </c>
      <c r="C524" s="7">
        <v>27121</v>
      </c>
      <c r="D524" s="7">
        <v>27821</v>
      </c>
      <c r="E524" s="8">
        <v>700</v>
      </c>
      <c r="F524" s="3"/>
    </row>
    <row r="525" spans="1:6" ht="25.5" outlineLevel="3" collapsed="1" x14ac:dyDescent="0.2">
      <c r="A525" s="11" t="s">
        <v>533</v>
      </c>
      <c r="B525" s="7">
        <v>12187.51</v>
      </c>
      <c r="C525" s="7">
        <v>12059</v>
      </c>
      <c r="D525" s="7">
        <v>11338</v>
      </c>
      <c r="E525" s="8">
        <v>-721</v>
      </c>
      <c r="F525" s="3"/>
    </row>
    <row r="526" spans="1:6" ht="25.5" outlineLevel="2" x14ac:dyDescent="0.2">
      <c r="A526" s="10" t="s">
        <v>534</v>
      </c>
      <c r="B526" s="7">
        <v>71086.789999999994</v>
      </c>
      <c r="C526" s="7">
        <v>102521</v>
      </c>
      <c r="D526" s="7">
        <v>86429</v>
      </c>
      <c r="E526" s="8">
        <v>-16092</v>
      </c>
      <c r="F526" s="3"/>
    </row>
    <row r="527" spans="1:6" ht="25.5" outlineLevel="3" collapsed="1" x14ac:dyDescent="0.2">
      <c r="A527" s="11" t="s">
        <v>535</v>
      </c>
      <c r="B527" s="7">
        <v>48541.38</v>
      </c>
      <c r="C527" s="7">
        <v>70431</v>
      </c>
      <c r="D527" s="7">
        <v>61215</v>
      </c>
      <c r="E527" s="8">
        <v>-9216</v>
      </c>
      <c r="F527" s="3"/>
    </row>
    <row r="528" spans="1:6" ht="25.5" outlineLevel="3" collapsed="1" x14ac:dyDescent="0.2">
      <c r="A528" s="11" t="s">
        <v>536</v>
      </c>
      <c r="B528" s="7">
        <v>22545.41</v>
      </c>
      <c r="C528" s="7">
        <v>32090</v>
      </c>
      <c r="D528" s="7">
        <v>25214</v>
      </c>
      <c r="E528" s="8">
        <v>-6876</v>
      </c>
      <c r="F528" s="3"/>
    </row>
    <row r="529" spans="1:6" ht="38.25" outlineLevel="2" x14ac:dyDescent="0.2">
      <c r="A529" s="10" t="s">
        <v>537</v>
      </c>
      <c r="B529" s="7">
        <v>137497.26999999999</v>
      </c>
      <c r="C529" s="7">
        <v>203466</v>
      </c>
      <c r="D529" s="7">
        <v>20385</v>
      </c>
      <c r="E529" s="8">
        <v>-183081</v>
      </c>
      <c r="F529" s="3"/>
    </row>
    <row r="530" spans="1:6" ht="25.5" outlineLevel="3" collapsed="1" x14ac:dyDescent="0.2">
      <c r="A530" s="11" t="s">
        <v>538</v>
      </c>
      <c r="B530" s="7">
        <v>94457.5</v>
      </c>
      <c r="C530" s="7">
        <v>140506</v>
      </c>
      <c r="D530" s="7">
        <v>14438</v>
      </c>
      <c r="E530" s="8">
        <v>-126068</v>
      </c>
      <c r="F530" s="3"/>
    </row>
    <row r="531" spans="1:6" ht="25.5" outlineLevel="3" collapsed="1" x14ac:dyDescent="0.2">
      <c r="A531" s="11" t="s">
        <v>539</v>
      </c>
      <c r="B531" s="7">
        <v>43039.77</v>
      </c>
      <c r="C531" s="7">
        <v>62960</v>
      </c>
      <c r="D531" s="7">
        <v>5947</v>
      </c>
      <c r="E531" s="8">
        <v>-57013</v>
      </c>
      <c r="F531" s="3"/>
    </row>
    <row r="532" spans="1:6" ht="25.5" outlineLevel="2" x14ac:dyDescent="0.2">
      <c r="A532" s="10" t="s">
        <v>540</v>
      </c>
      <c r="B532" s="7">
        <v>353036.37</v>
      </c>
      <c r="C532" s="7">
        <v>404035</v>
      </c>
      <c r="D532" s="7">
        <v>405226</v>
      </c>
      <c r="E532" s="8">
        <v>1191</v>
      </c>
      <c r="F532" s="3"/>
    </row>
    <row r="533" spans="1:6" ht="25.5" outlineLevel="3" collapsed="1" x14ac:dyDescent="0.2">
      <c r="A533" s="11" t="s">
        <v>541</v>
      </c>
      <c r="B533" s="7">
        <v>241402.1</v>
      </c>
      <c r="C533" s="7">
        <v>277891</v>
      </c>
      <c r="D533" s="7">
        <v>287143</v>
      </c>
      <c r="E533" s="8">
        <v>9252</v>
      </c>
      <c r="F533" s="3"/>
    </row>
    <row r="534" spans="1:6" ht="25.5" outlineLevel="3" collapsed="1" x14ac:dyDescent="0.2">
      <c r="A534" s="11" t="s">
        <v>542</v>
      </c>
      <c r="B534" s="7">
        <v>111634.27</v>
      </c>
      <c r="C534" s="7">
        <v>126144</v>
      </c>
      <c r="D534" s="7">
        <v>118083</v>
      </c>
      <c r="E534" s="8">
        <v>-8061</v>
      </c>
      <c r="F534" s="3"/>
    </row>
    <row r="535" spans="1:6" ht="25.5" outlineLevel="2" x14ac:dyDescent="0.2">
      <c r="A535" s="10" t="s">
        <v>543</v>
      </c>
      <c r="B535" s="7">
        <v>262498.87</v>
      </c>
      <c r="C535" s="7">
        <v>441854</v>
      </c>
      <c r="D535" s="7">
        <v>417801</v>
      </c>
      <c r="E535" s="8">
        <v>-24053</v>
      </c>
      <c r="F535" s="3"/>
    </row>
    <row r="536" spans="1:6" ht="25.5" outlineLevel="3" collapsed="1" x14ac:dyDescent="0.2">
      <c r="A536" s="11" t="s">
        <v>544</v>
      </c>
      <c r="B536" s="7">
        <v>180341.86</v>
      </c>
      <c r="C536" s="7">
        <v>305581</v>
      </c>
      <c r="D536" s="7">
        <v>296754</v>
      </c>
      <c r="E536" s="8">
        <v>-8827</v>
      </c>
      <c r="F536" s="3"/>
    </row>
    <row r="537" spans="1:6" ht="25.5" outlineLevel="3" collapsed="1" x14ac:dyDescent="0.2">
      <c r="A537" s="11" t="s">
        <v>545</v>
      </c>
      <c r="B537" s="7">
        <v>82157.009999999995</v>
      </c>
      <c r="C537" s="7">
        <v>136273</v>
      </c>
      <c r="D537" s="7">
        <v>121047</v>
      </c>
      <c r="E537" s="8">
        <v>-15226</v>
      </c>
      <c r="F537" s="3"/>
    </row>
    <row r="538" spans="1:6" ht="25.5" outlineLevel="2" x14ac:dyDescent="0.2">
      <c r="A538" s="10" t="s">
        <v>546</v>
      </c>
      <c r="B538" s="7">
        <v>342103.61</v>
      </c>
      <c r="C538" s="7">
        <v>348987</v>
      </c>
      <c r="D538" s="7">
        <v>352511</v>
      </c>
      <c r="E538" s="8">
        <v>3524</v>
      </c>
      <c r="F538" s="3"/>
    </row>
    <row r="539" spans="1:6" ht="25.5" outlineLevel="3" collapsed="1" x14ac:dyDescent="0.2">
      <c r="A539" s="11" t="s">
        <v>547</v>
      </c>
      <c r="B539" s="7">
        <v>233607.23</v>
      </c>
      <c r="C539" s="7">
        <v>239755</v>
      </c>
      <c r="D539" s="7">
        <v>249671</v>
      </c>
      <c r="E539" s="8">
        <v>9916</v>
      </c>
      <c r="F539" s="3"/>
    </row>
    <row r="540" spans="1:6" ht="25.5" outlineLevel="3" collapsed="1" x14ac:dyDescent="0.2">
      <c r="A540" s="11" t="s">
        <v>548</v>
      </c>
      <c r="B540" s="7">
        <v>108496.38</v>
      </c>
      <c r="C540" s="7">
        <v>109232</v>
      </c>
      <c r="D540" s="7">
        <v>102840</v>
      </c>
      <c r="E540" s="8">
        <v>-6392</v>
      </c>
      <c r="F540" s="3"/>
    </row>
    <row r="541" spans="1:6" ht="25.5" outlineLevel="2" x14ac:dyDescent="0.2">
      <c r="A541" s="10" t="s">
        <v>549</v>
      </c>
      <c r="B541" s="7">
        <v>38805.85</v>
      </c>
      <c r="C541" s="7">
        <v>37527</v>
      </c>
      <c r="D541" s="7">
        <v>38416</v>
      </c>
      <c r="E541" s="8">
        <v>889</v>
      </c>
      <c r="F541" s="3"/>
    </row>
    <row r="542" spans="1:6" ht="25.5" outlineLevel="3" collapsed="1" x14ac:dyDescent="0.2">
      <c r="A542" s="11" t="s">
        <v>550</v>
      </c>
      <c r="B542" s="7">
        <v>26097.24</v>
      </c>
      <c r="C542" s="7">
        <v>26099</v>
      </c>
      <c r="D542" s="7">
        <v>27344</v>
      </c>
      <c r="E542" s="8">
        <v>1245</v>
      </c>
      <c r="F542" s="3"/>
    </row>
    <row r="543" spans="1:6" ht="25.5" outlineLevel="3" collapsed="1" x14ac:dyDescent="0.2">
      <c r="A543" s="11" t="s">
        <v>551</v>
      </c>
      <c r="B543" s="7">
        <v>11648.61</v>
      </c>
      <c r="C543" s="7">
        <v>11428</v>
      </c>
      <c r="D543" s="7">
        <v>11072</v>
      </c>
      <c r="E543" s="8">
        <v>-356</v>
      </c>
      <c r="F543" s="3"/>
    </row>
    <row r="544" spans="1:6" ht="38.25" outlineLevel="3" collapsed="1" x14ac:dyDescent="0.2">
      <c r="A544" s="11" t="s">
        <v>552</v>
      </c>
      <c r="B544" s="7">
        <v>1060</v>
      </c>
      <c r="C544" s="1">
        <v>0</v>
      </c>
      <c r="D544" s="1">
        <v>0</v>
      </c>
      <c r="E544" s="8">
        <v>0</v>
      </c>
      <c r="F544" s="3"/>
    </row>
    <row r="545" spans="1:6" ht="25.5" outlineLevel="2" x14ac:dyDescent="0.2">
      <c r="A545" s="10" t="s">
        <v>553</v>
      </c>
      <c r="B545" s="7">
        <v>76612.22</v>
      </c>
      <c r="C545" s="7">
        <v>108343</v>
      </c>
      <c r="D545" s="7">
        <v>93746</v>
      </c>
      <c r="E545" s="8">
        <v>-14597</v>
      </c>
      <c r="F545" s="3"/>
    </row>
    <row r="546" spans="1:6" ht="25.5" outlineLevel="3" collapsed="1" x14ac:dyDescent="0.2">
      <c r="A546" s="11" t="s">
        <v>554</v>
      </c>
      <c r="B546" s="7">
        <v>52313.67</v>
      </c>
      <c r="C546" s="7">
        <v>74432</v>
      </c>
      <c r="D546" s="7">
        <v>66397</v>
      </c>
      <c r="E546" s="8">
        <v>-8035</v>
      </c>
      <c r="F546" s="3"/>
    </row>
    <row r="547" spans="1:6" ht="25.5" outlineLevel="3" collapsed="1" x14ac:dyDescent="0.2">
      <c r="A547" s="11" t="s">
        <v>555</v>
      </c>
      <c r="B547" s="7">
        <v>24298.55</v>
      </c>
      <c r="C547" s="7">
        <v>33911</v>
      </c>
      <c r="D547" s="7">
        <v>27349</v>
      </c>
      <c r="E547" s="8">
        <v>-6562</v>
      </c>
      <c r="F547" s="3"/>
    </row>
    <row r="548" spans="1:6" ht="25.5" outlineLevel="2" x14ac:dyDescent="0.2">
      <c r="A548" s="10" t="s">
        <v>556</v>
      </c>
      <c r="B548" s="7">
        <v>167231.57999999999</v>
      </c>
      <c r="C548" s="7">
        <v>221170</v>
      </c>
      <c r="D548" s="7">
        <v>225383</v>
      </c>
      <c r="E548" s="8">
        <v>4213</v>
      </c>
      <c r="F548" s="3"/>
    </row>
    <row r="549" spans="1:6" ht="25.5" outlineLevel="3" collapsed="1" x14ac:dyDescent="0.2">
      <c r="A549" s="11" t="s">
        <v>557</v>
      </c>
      <c r="B549" s="7">
        <v>114603.99</v>
      </c>
      <c r="C549" s="7">
        <v>152350</v>
      </c>
      <c r="D549" s="7">
        <v>159804</v>
      </c>
      <c r="E549" s="8">
        <v>7454</v>
      </c>
      <c r="F549" s="3"/>
    </row>
    <row r="550" spans="1:6" ht="25.5" outlineLevel="3" collapsed="1" x14ac:dyDescent="0.2">
      <c r="A550" s="11" t="s">
        <v>558</v>
      </c>
      <c r="B550" s="7">
        <v>52627.59</v>
      </c>
      <c r="C550" s="7">
        <v>68820</v>
      </c>
      <c r="D550" s="7">
        <v>65579</v>
      </c>
      <c r="E550" s="8">
        <v>-3241</v>
      </c>
      <c r="F550" s="3"/>
    </row>
    <row r="551" spans="1:6" ht="25.5" outlineLevel="2" x14ac:dyDescent="0.2">
      <c r="A551" s="10" t="s">
        <v>559</v>
      </c>
      <c r="B551" s="7">
        <v>220485.8</v>
      </c>
      <c r="C551" s="7">
        <v>420165</v>
      </c>
      <c r="D551" s="7">
        <v>426477</v>
      </c>
      <c r="E551" s="8">
        <v>6312</v>
      </c>
      <c r="F551" s="3"/>
    </row>
    <row r="552" spans="1:6" ht="25.5" outlineLevel="3" collapsed="1" x14ac:dyDescent="0.2">
      <c r="A552" s="11" t="s">
        <v>560</v>
      </c>
      <c r="B552" s="7">
        <v>152361.85999999999</v>
      </c>
      <c r="C552" s="7">
        <v>290912</v>
      </c>
      <c r="D552" s="7">
        <v>302813</v>
      </c>
      <c r="E552" s="8">
        <v>11901</v>
      </c>
      <c r="F552" s="3"/>
    </row>
    <row r="553" spans="1:6" ht="25.5" outlineLevel="3" collapsed="1" x14ac:dyDescent="0.2">
      <c r="A553" s="11" t="s">
        <v>561</v>
      </c>
      <c r="B553" s="7">
        <v>68123.94</v>
      </c>
      <c r="C553" s="7">
        <v>129253</v>
      </c>
      <c r="D553" s="7">
        <v>123664</v>
      </c>
      <c r="E553" s="8">
        <v>-5589</v>
      </c>
      <c r="F553" s="3"/>
    </row>
    <row r="554" spans="1:6" ht="25.5" outlineLevel="2" x14ac:dyDescent="0.2">
      <c r="A554" s="10" t="s">
        <v>562</v>
      </c>
      <c r="B554" s="7">
        <v>136650.44</v>
      </c>
      <c r="C554" s="7">
        <v>319058</v>
      </c>
      <c r="D554" s="7">
        <v>280959</v>
      </c>
      <c r="E554" s="8">
        <v>-38099</v>
      </c>
      <c r="F554" s="3"/>
    </row>
    <row r="555" spans="1:6" ht="25.5" outlineLevel="3" collapsed="1" x14ac:dyDescent="0.2">
      <c r="A555" s="11" t="s">
        <v>563</v>
      </c>
      <c r="B555" s="7">
        <v>94415.42</v>
      </c>
      <c r="C555" s="7">
        <v>220934</v>
      </c>
      <c r="D555" s="7">
        <v>199765</v>
      </c>
      <c r="E555" s="8">
        <v>-21169</v>
      </c>
      <c r="F555" s="3"/>
    </row>
    <row r="556" spans="1:6" ht="25.5" outlineLevel="3" collapsed="1" x14ac:dyDescent="0.2">
      <c r="A556" s="11" t="s">
        <v>564</v>
      </c>
      <c r="B556" s="7">
        <v>42235.02</v>
      </c>
      <c r="C556" s="7">
        <v>98124</v>
      </c>
      <c r="D556" s="7">
        <v>81194</v>
      </c>
      <c r="E556" s="8">
        <v>-16930</v>
      </c>
      <c r="F556" s="3"/>
    </row>
    <row r="557" spans="1:6" ht="38.25" outlineLevel="2" x14ac:dyDescent="0.2">
      <c r="A557" s="10" t="s">
        <v>565</v>
      </c>
      <c r="B557" s="7">
        <v>202301.9</v>
      </c>
      <c r="C557" s="7">
        <v>322943</v>
      </c>
      <c r="D557" s="7">
        <v>373266</v>
      </c>
      <c r="E557" s="8">
        <v>50323</v>
      </c>
      <c r="F557" s="3"/>
    </row>
    <row r="558" spans="1:6" ht="25.5" outlineLevel="3" collapsed="1" x14ac:dyDescent="0.2">
      <c r="A558" s="11" t="s">
        <v>566</v>
      </c>
      <c r="B558" s="7">
        <v>138142.15</v>
      </c>
      <c r="C558" s="7">
        <v>221862</v>
      </c>
      <c r="D558" s="7">
        <v>264371</v>
      </c>
      <c r="E558" s="8">
        <v>42509</v>
      </c>
      <c r="F558" s="3"/>
    </row>
    <row r="559" spans="1:6" ht="25.5" outlineLevel="3" collapsed="1" x14ac:dyDescent="0.2">
      <c r="A559" s="11" t="s">
        <v>567</v>
      </c>
      <c r="B559" s="7">
        <v>64159.75</v>
      </c>
      <c r="C559" s="7">
        <v>101081</v>
      </c>
      <c r="D559" s="7">
        <v>108895</v>
      </c>
      <c r="E559" s="8">
        <v>7814</v>
      </c>
      <c r="F559" s="3"/>
    </row>
    <row r="560" spans="1:6" ht="25.5" outlineLevel="2" x14ac:dyDescent="0.2">
      <c r="A560" s="10" t="s">
        <v>568</v>
      </c>
      <c r="B560" s="7">
        <v>267595.42</v>
      </c>
      <c r="C560" s="7">
        <v>348394</v>
      </c>
      <c r="D560" s="7">
        <v>349696</v>
      </c>
      <c r="E560" s="8">
        <v>1302</v>
      </c>
      <c r="F560" s="3"/>
    </row>
    <row r="561" spans="1:6" ht="25.5" outlineLevel="3" collapsed="1" x14ac:dyDescent="0.2">
      <c r="A561" s="11" t="s">
        <v>569</v>
      </c>
      <c r="B561" s="7">
        <v>183489.33</v>
      </c>
      <c r="C561" s="7">
        <v>240133</v>
      </c>
      <c r="D561" s="7">
        <v>248008</v>
      </c>
      <c r="E561" s="8">
        <v>7875</v>
      </c>
      <c r="F561" s="3"/>
    </row>
    <row r="562" spans="1:6" ht="25.5" outlineLevel="3" collapsed="1" x14ac:dyDescent="0.2">
      <c r="A562" s="11" t="s">
        <v>570</v>
      </c>
      <c r="B562" s="7">
        <v>84106.09</v>
      </c>
      <c r="C562" s="7">
        <v>108261</v>
      </c>
      <c r="D562" s="7">
        <v>101688</v>
      </c>
      <c r="E562" s="8">
        <v>-6573</v>
      </c>
      <c r="F562" s="3"/>
    </row>
    <row r="563" spans="1:6" ht="25.5" outlineLevel="2" x14ac:dyDescent="0.2">
      <c r="A563" s="10" t="s">
        <v>571</v>
      </c>
      <c r="B563" s="7">
        <v>583879.23</v>
      </c>
      <c r="C563" s="7">
        <v>569072</v>
      </c>
      <c r="D563" s="7">
        <v>574670</v>
      </c>
      <c r="E563" s="8">
        <v>5598</v>
      </c>
      <c r="F563" s="3"/>
    </row>
    <row r="564" spans="1:6" ht="25.5" outlineLevel="3" collapsed="1" x14ac:dyDescent="0.2">
      <c r="A564" s="11" t="s">
        <v>572</v>
      </c>
      <c r="B564" s="7">
        <v>399167.23</v>
      </c>
      <c r="C564" s="7">
        <v>391413</v>
      </c>
      <c r="D564" s="7">
        <v>407213</v>
      </c>
      <c r="E564" s="8">
        <v>15800</v>
      </c>
      <c r="F564" s="3"/>
    </row>
    <row r="565" spans="1:6" ht="25.5" outlineLevel="3" collapsed="1" x14ac:dyDescent="0.2">
      <c r="A565" s="11" t="s">
        <v>573</v>
      </c>
      <c r="B565" s="7">
        <v>184712</v>
      </c>
      <c r="C565" s="7">
        <v>177659</v>
      </c>
      <c r="D565" s="7">
        <v>167457</v>
      </c>
      <c r="E565" s="8">
        <v>-10202</v>
      </c>
      <c r="F565" s="3"/>
    </row>
    <row r="566" spans="1:6" ht="25.5" outlineLevel="2" x14ac:dyDescent="0.2">
      <c r="A566" s="10" t="s">
        <v>574</v>
      </c>
      <c r="B566" s="7">
        <v>226511.94</v>
      </c>
      <c r="C566" s="7">
        <v>270900</v>
      </c>
      <c r="D566" s="7">
        <v>292275</v>
      </c>
      <c r="E566" s="8">
        <v>21375</v>
      </c>
      <c r="F566" s="3"/>
    </row>
    <row r="567" spans="1:6" ht="25.5" outlineLevel="3" collapsed="1" x14ac:dyDescent="0.2">
      <c r="A567" s="11" t="s">
        <v>575</v>
      </c>
      <c r="B567" s="7">
        <v>155860.01999999999</v>
      </c>
      <c r="C567" s="7">
        <v>187278</v>
      </c>
      <c r="D567" s="7">
        <v>207500</v>
      </c>
      <c r="E567" s="8">
        <v>20222</v>
      </c>
      <c r="F567" s="3"/>
    </row>
    <row r="568" spans="1:6" ht="25.5" outlineLevel="3" collapsed="1" x14ac:dyDescent="0.2">
      <c r="A568" s="11" t="s">
        <v>576</v>
      </c>
      <c r="B568" s="7">
        <v>70651.92</v>
      </c>
      <c r="C568" s="7">
        <v>83622</v>
      </c>
      <c r="D568" s="7">
        <v>84775</v>
      </c>
      <c r="E568" s="8">
        <v>1153</v>
      </c>
      <c r="F568" s="3"/>
    </row>
    <row r="569" spans="1:6" ht="25.5" outlineLevel="2" x14ac:dyDescent="0.2">
      <c r="A569" s="10" t="s">
        <v>577</v>
      </c>
      <c r="B569" s="7">
        <v>132752.93</v>
      </c>
      <c r="C569" s="7">
        <v>61899</v>
      </c>
      <c r="D569" s="7">
        <v>146571</v>
      </c>
      <c r="E569" s="8">
        <v>84672</v>
      </c>
      <c r="F569" s="3"/>
    </row>
    <row r="570" spans="1:6" ht="25.5" outlineLevel="3" collapsed="1" x14ac:dyDescent="0.2">
      <c r="A570" s="11" t="s">
        <v>578</v>
      </c>
      <c r="B570" s="7">
        <v>91590.01</v>
      </c>
      <c r="C570" s="7">
        <v>43450</v>
      </c>
      <c r="D570" s="7">
        <v>104247</v>
      </c>
      <c r="E570" s="8">
        <v>60797</v>
      </c>
      <c r="F570" s="3"/>
    </row>
    <row r="571" spans="1:6" ht="25.5" outlineLevel="3" collapsed="1" x14ac:dyDescent="0.2">
      <c r="A571" s="11" t="s">
        <v>579</v>
      </c>
      <c r="B571" s="7">
        <v>41162.92</v>
      </c>
      <c r="C571" s="7">
        <v>18449</v>
      </c>
      <c r="D571" s="7">
        <v>42324</v>
      </c>
      <c r="E571" s="8">
        <v>23875</v>
      </c>
      <c r="F571" s="3"/>
    </row>
    <row r="572" spans="1:6" ht="25.5" outlineLevel="2" x14ac:dyDescent="0.2">
      <c r="A572" s="10" t="s">
        <v>580</v>
      </c>
      <c r="B572" s="7">
        <v>340500.64</v>
      </c>
      <c r="C572" s="7">
        <v>339700</v>
      </c>
      <c r="D572" s="7">
        <v>436749</v>
      </c>
      <c r="E572" s="8">
        <v>97049</v>
      </c>
      <c r="F572" s="3"/>
    </row>
    <row r="573" spans="1:6" ht="25.5" outlineLevel="3" collapsed="1" x14ac:dyDescent="0.2">
      <c r="A573" s="11" t="s">
        <v>581</v>
      </c>
      <c r="B573" s="7">
        <v>234949.9</v>
      </c>
      <c r="C573" s="7">
        <v>235741</v>
      </c>
      <c r="D573" s="7">
        <v>310318</v>
      </c>
      <c r="E573" s="8">
        <v>74577</v>
      </c>
      <c r="F573" s="3"/>
    </row>
    <row r="574" spans="1:6" ht="25.5" outlineLevel="3" collapsed="1" x14ac:dyDescent="0.2">
      <c r="A574" s="11" t="s">
        <v>582</v>
      </c>
      <c r="B574" s="7">
        <v>105550.74</v>
      </c>
      <c r="C574" s="7">
        <v>103959</v>
      </c>
      <c r="D574" s="7">
        <v>126431</v>
      </c>
      <c r="E574" s="8">
        <v>22472</v>
      </c>
      <c r="F574" s="3"/>
    </row>
    <row r="575" spans="1:6" ht="38.25" outlineLevel="2" x14ac:dyDescent="0.2">
      <c r="A575" s="10" t="s">
        <v>583</v>
      </c>
      <c r="B575" s="7">
        <v>559611.21</v>
      </c>
      <c r="C575" s="7">
        <v>838531</v>
      </c>
      <c r="D575" s="7">
        <v>815760</v>
      </c>
      <c r="E575" s="8">
        <v>-22771</v>
      </c>
      <c r="F575" s="3"/>
    </row>
    <row r="576" spans="1:6" ht="25.5" outlineLevel="3" collapsed="1" x14ac:dyDescent="0.2">
      <c r="A576" s="11" t="s">
        <v>584</v>
      </c>
      <c r="B576" s="7">
        <v>385233.28</v>
      </c>
      <c r="C576" s="7">
        <v>579329</v>
      </c>
      <c r="D576" s="7">
        <v>579138</v>
      </c>
      <c r="E576" s="8">
        <v>-191</v>
      </c>
      <c r="F576" s="3"/>
    </row>
    <row r="577" spans="1:6" ht="25.5" outlineLevel="3" collapsed="1" x14ac:dyDescent="0.2">
      <c r="A577" s="11" t="s">
        <v>585</v>
      </c>
      <c r="B577" s="7">
        <v>174136.43</v>
      </c>
      <c r="C577" s="7">
        <v>259202</v>
      </c>
      <c r="D577" s="7">
        <v>236622</v>
      </c>
      <c r="E577" s="8">
        <v>-22580</v>
      </c>
      <c r="F577" s="3"/>
    </row>
    <row r="578" spans="1:6" ht="25.5" outlineLevel="3" collapsed="1" x14ac:dyDescent="0.2">
      <c r="A578" s="11" t="s">
        <v>586</v>
      </c>
      <c r="B578" s="7">
        <v>241.5</v>
      </c>
      <c r="C578" s="1">
        <v>0</v>
      </c>
      <c r="D578" s="1">
        <v>0</v>
      </c>
      <c r="E578" s="8">
        <v>0</v>
      </c>
      <c r="F578" s="3"/>
    </row>
    <row r="579" spans="1:6" ht="25.5" outlineLevel="2" x14ac:dyDescent="0.2">
      <c r="A579" s="10" t="s">
        <v>587</v>
      </c>
      <c r="B579" s="7">
        <v>191710.27</v>
      </c>
      <c r="C579" s="7">
        <v>242426</v>
      </c>
      <c r="D579" s="7">
        <v>144279</v>
      </c>
      <c r="E579" s="8">
        <v>-98147</v>
      </c>
      <c r="F579" s="3"/>
    </row>
    <row r="580" spans="1:6" ht="25.5" outlineLevel="3" collapsed="1" x14ac:dyDescent="0.2">
      <c r="A580" s="11" t="s">
        <v>588</v>
      </c>
      <c r="B580" s="7">
        <v>132759.32999999999</v>
      </c>
      <c r="C580" s="7">
        <v>168762</v>
      </c>
      <c r="D580" s="7">
        <v>102632</v>
      </c>
      <c r="E580" s="8">
        <v>-66130</v>
      </c>
      <c r="F580" s="3"/>
    </row>
    <row r="581" spans="1:6" ht="38.25" outlineLevel="3" collapsed="1" x14ac:dyDescent="0.2">
      <c r="A581" s="11" t="s">
        <v>589</v>
      </c>
      <c r="B581" s="7">
        <v>0</v>
      </c>
      <c r="C581" s="1">
        <v>0</v>
      </c>
      <c r="D581" s="1">
        <v>0</v>
      </c>
      <c r="E581" s="8">
        <v>0</v>
      </c>
      <c r="F581" s="3"/>
    </row>
    <row r="582" spans="1:6" ht="25.5" outlineLevel="3" collapsed="1" x14ac:dyDescent="0.2">
      <c r="A582" s="11" t="s">
        <v>590</v>
      </c>
      <c r="B582" s="7">
        <v>58950.94</v>
      </c>
      <c r="C582" s="7">
        <v>73664</v>
      </c>
      <c r="D582" s="7">
        <v>41647</v>
      </c>
      <c r="E582" s="8">
        <v>-32017</v>
      </c>
      <c r="F582" s="3"/>
    </row>
    <row r="583" spans="1:6" ht="38.25" outlineLevel="2" x14ac:dyDescent="0.2">
      <c r="A583" s="10" t="s">
        <v>591</v>
      </c>
      <c r="B583" s="7">
        <v>49859.39</v>
      </c>
      <c r="C583" s="7">
        <v>130504</v>
      </c>
      <c r="D583" s="7">
        <v>132153</v>
      </c>
      <c r="E583" s="8">
        <v>1649</v>
      </c>
      <c r="F583" s="3"/>
    </row>
    <row r="584" spans="1:6" ht="25.5" outlineLevel="3" collapsed="1" x14ac:dyDescent="0.2">
      <c r="A584" s="11" t="s">
        <v>592</v>
      </c>
      <c r="B584" s="7">
        <v>34318.58</v>
      </c>
      <c r="C584" s="7">
        <v>90144</v>
      </c>
      <c r="D584" s="7">
        <v>93599</v>
      </c>
      <c r="E584" s="8">
        <v>3455</v>
      </c>
      <c r="F584" s="3"/>
    </row>
    <row r="585" spans="1:6" ht="25.5" outlineLevel="3" collapsed="1" x14ac:dyDescent="0.2">
      <c r="A585" s="11" t="s">
        <v>593</v>
      </c>
      <c r="B585" s="7">
        <v>15540.81</v>
      </c>
      <c r="C585" s="7">
        <v>40360</v>
      </c>
      <c r="D585" s="7">
        <v>38554</v>
      </c>
      <c r="E585" s="8">
        <v>-1806</v>
      </c>
      <c r="F585" s="3"/>
    </row>
    <row r="586" spans="1:6" ht="25.5" outlineLevel="2" x14ac:dyDescent="0.2">
      <c r="A586" s="10" t="s">
        <v>594</v>
      </c>
      <c r="B586" s="7">
        <v>386564.89</v>
      </c>
      <c r="C586" s="7">
        <v>470285</v>
      </c>
      <c r="D586" s="7">
        <v>558188</v>
      </c>
      <c r="E586" s="8">
        <v>87903</v>
      </c>
      <c r="F586" s="3"/>
    </row>
    <row r="587" spans="1:6" ht="25.5" outlineLevel="3" collapsed="1" x14ac:dyDescent="0.2">
      <c r="A587" s="11" t="s">
        <v>595</v>
      </c>
      <c r="B587" s="7">
        <v>266391.01</v>
      </c>
      <c r="C587" s="7">
        <v>325230</v>
      </c>
      <c r="D587" s="7">
        <v>396708</v>
      </c>
      <c r="E587" s="8">
        <v>71478</v>
      </c>
      <c r="F587" s="3"/>
    </row>
    <row r="588" spans="1:6" ht="25.5" outlineLevel="3" collapsed="1" x14ac:dyDescent="0.2">
      <c r="A588" s="11" t="s">
        <v>596</v>
      </c>
      <c r="B588" s="7">
        <v>120173.88</v>
      </c>
      <c r="C588" s="7">
        <v>145055</v>
      </c>
      <c r="D588" s="7">
        <v>161480</v>
      </c>
      <c r="E588" s="8">
        <v>16425</v>
      </c>
      <c r="F588" s="3"/>
    </row>
    <row r="589" spans="1:6" ht="25.5" outlineLevel="2" x14ac:dyDescent="0.2">
      <c r="A589" s="10" t="s">
        <v>597</v>
      </c>
      <c r="B589" s="7">
        <v>200376.28</v>
      </c>
      <c r="C589" s="7">
        <v>266494</v>
      </c>
      <c r="D589" s="7">
        <v>270280</v>
      </c>
      <c r="E589" s="8">
        <v>3786</v>
      </c>
      <c r="F589" s="3"/>
    </row>
    <row r="590" spans="1:6" ht="25.5" outlineLevel="3" collapsed="1" x14ac:dyDescent="0.2">
      <c r="A590" s="11" t="s">
        <v>598</v>
      </c>
      <c r="B590" s="7">
        <v>136825.46</v>
      </c>
      <c r="C590" s="7">
        <v>183082</v>
      </c>
      <c r="D590" s="7">
        <v>191429</v>
      </c>
      <c r="E590" s="8">
        <v>8347</v>
      </c>
      <c r="F590" s="3"/>
    </row>
    <row r="591" spans="1:6" ht="25.5" outlineLevel="3" collapsed="1" x14ac:dyDescent="0.2">
      <c r="A591" s="11" t="s">
        <v>599</v>
      </c>
      <c r="B591" s="7">
        <v>63550.82</v>
      </c>
      <c r="C591" s="7">
        <v>83412</v>
      </c>
      <c r="D591" s="7">
        <v>78851</v>
      </c>
      <c r="E591" s="8">
        <v>-4561</v>
      </c>
      <c r="F591" s="3"/>
    </row>
    <row r="592" spans="1:6" ht="25.5" outlineLevel="2" x14ac:dyDescent="0.2">
      <c r="A592" s="10" t="s">
        <v>600</v>
      </c>
      <c r="B592" s="7">
        <v>84834.13</v>
      </c>
      <c r="C592" s="7">
        <v>89171</v>
      </c>
      <c r="D592" s="7">
        <v>105910</v>
      </c>
      <c r="E592" s="8">
        <v>16739</v>
      </c>
      <c r="F592" s="3"/>
    </row>
    <row r="593" spans="1:6" ht="25.5" outlineLevel="3" collapsed="1" x14ac:dyDescent="0.2">
      <c r="A593" s="11" t="s">
        <v>601</v>
      </c>
      <c r="B593" s="7">
        <v>58996.23</v>
      </c>
      <c r="C593" s="7">
        <v>62303</v>
      </c>
      <c r="D593" s="7">
        <v>75448</v>
      </c>
      <c r="E593" s="8">
        <v>13145</v>
      </c>
      <c r="F593" s="3"/>
    </row>
    <row r="594" spans="1:6" ht="25.5" outlineLevel="3" collapsed="1" x14ac:dyDescent="0.2">
      <c r="A594" s="11" t="s">
        <v>602</v>
      </c>
      <c r="B594" s="7">
        <v>25837.9</v>
      </c>
      <c r="C594" s="7">
        <v>26868</v>
      </c>
      <c r="D594" s="7">
        <v>30462</v>
      </c>
      <c r="E594" s="8">
        <v>3594</v>
      </c>
      <c r="F594" s="3"/>
    </row>
    <row r="595" spans="1:6" ht="38.25" outlineLevel="2" x14ac:dyDescent="0.2">
      <c r="A595" s="10" t="s">
        <v>603</v>
      </c>
      <c r="B595" s="7">
        <v>86768.66</v>
      </c>
      <c r="C595" s="7">
        <v>84136</v>
      </c>
      <c r="D595" s="7">
        <v>85529</v>
      </c>
      <c r="E595" s="8">
        <v>1393</v>
      </c>
      <c r="F595" s="3"/>
    </row>
    <row r="596" spans="1:6" ht="25.5" outlineLevel="3" collapsed="1" x14ac:dyDescent="0.2">
      <c r="A596" s="11" t="s">
        <v>604</v>
      </c>
      <c r="B596" s="7">
        <v>59796.61</v>
      </c>
      <c r="C596" s="7">
        <v>58310</v>
      </c>
      <c r="D596" s="7">
        <v>60766</v>
      </c>
      <c r="E596" s="8">
        <v>2456</v>
      </c>
      <c r="F596" s="3"/>
    </row>
    <row r="597" spans="1:6" ht="25.5" outlineLevel="3" collapsed="1" x14ac:dyDescent="0.2">
      <c r="A597" s="11" t="s">
        <v>605</v>
      </c>
      <c r="B597" s="7">
        <v>26972.05</v>
      </c>
      <c r="C597" s="7">
        <v>25826</v>
      </c>
      <c r="D597" s="7">
        <v>24763</v>
      </c>
      <c r="E597" s="8">
        <v>-1063</v>
      </c>
      <c r="F597" s="3"/>
    </row>
    <row r="598" spans="1:6" ht="25.5" outlineLevel="2" x14ac:dyDescent="0.2">
      <c r="A598" s="10" t="s">
        <v>606</v>
      </c>
      <c r="B598" s="1">
        <v>0</v>
      </c>
      <c r="C598" s="7">
        <v>26221</v>
      </c>
      <c r="D598" s="7">
        <v>25434</v>
      </c>
      <c r="E598" s="8">
        <v>-787</v>
      </c>
      <c r="F598" s="3"/>
    </row>
    <row r="599" spans="1:6" ht="25.5" outlineLevel="3" collapsed="1" x14ac:dyDescent="0.2">
      <c r="A599" s="11" t="s">
        <v>607</v>
      </c>
      <c r="B599" s="1">
        <v>0</v>
      </c>
      <c r="C599" s="7">
        <v>18014</v>
      </c>
      <c r="D599" s="7">
        <v>18014</v>
      </c>
      <c r="E599" s="8">
        <v>0</v>
      </c>
      <c r="F599" s="3"/>
    </row>
    <row r="600" spans="1:6" ht="25.5" outlineLevel="3" collapsed="1" x14ac:dyDescent="0.2">
      <c r="A600" s="11" t="s">
        <v>608</v>
      </c>
      <c r="B600" s="1">
        <v>0</v>
      </c>
      <c r="C600" s="7">
        <v>8207</v>
      </c>
      <c r="D600" s="7">
        <v>7420</v>
      </c>
      <c r="E600" s="8">
        <v>-787</v>
      </c>
      <c r="F600" s="3"/>
    </row>
    <row r="601" spans="1:6" ht="25.5" outlineLevel="2" x14ac:dyDescent="0.2">
      <c r="A601" s="10" t="s">
        <v>609</v>
      </c>
      <c r="B601" s="7">
        <v>168779.3</v>
      </c>
      <c r="C601" s="7">
        <v>171312</v>
      </c>
      <c r="D601" s="7">
        <v>174096</v>
      </c>
      <c r="E601" s="8">
        <v>2784</v>
      </c>
      <c r="F601" s="3"/>
    </row>
    <row r="602" spans="1:6" ht="25.5" outlineLevel="3" collapsed="1" x14ac:dyDescent="0.2">
      <c r="A602" s="11" t="s">
        <v>610</v>
      </c>
      <c r="B602" s="7">
        <v>111305.67</v>
      </c>
      <c r="C602" s="7">
        <v>111638</v>
      </c>
      <c r="D602" s="7">
        <v>117014</v>
      </c>
      <c r="E602" s="8">
        <v>5376</v>
      </c>
      <c r="F602" s="3"/>
    </row>
    <row r="603" spans="1:6" ht="38.25" outlineLevel="3" collapsed="1" x14ac:dyDescent="0.2">
      <c r="A603" s="11" t="s">
        <v>611</v>
      </c>
      <c r="B603" s="1">
        <v>0</v>
      </c>
      <c r="C603" s="7">
        <v>2000</v>
      </c>
      <c r="D603" s="7">
        <v>2000</v>
      </c>
      <c r="E603" s="8">
        <v>0</v>
      </c>
      <c r="F603" s="3"/>
    </row>
    <row r="604" spans="1:6" ht="25.5" outlineLevel="3" collapsed="1" x14ac:dyDescent="0.2">
      <c r="A604" s="11" t="s">
        <v>612</v>
      </c>
      <c r="B604" s="7">
        <v>56205.32</v>
      </c>
      <c r="C604" s="7">
        <v>55736</v>
      </c>
      <c r="D604" s="7">
        <v>52498</v>
      </c>
      <c r="E604" s="8">
        <v>-3238</v>
      </c>
      <c r="F604" s="3"/>
    </row>
    <row r="605" spans="1:6" ht="25.5" outlineLevel="3" collapsed="1" x14ac:dyDescent="0.2">
      <c r="A605" s="11" t="s">
        <v>613</v>
      </c>
      <c r="B605" s="1">
        <v>0</v>
      </c>
      <c r="C605" s="7">
        <v>225</v>
      </c>
      <c r="D605" s="7">
        <v>300</v>
      </c>
      <c r="E605" s="8">
        <v>75</v>
      </c>
      <c r="F605" s="3"/>
    </row>
    <row r="606" spans="1:6" ht="38.25" outlineLevel="3" collapsed="1" x14ac:dyDescent="0.2">
      <c r="A606" s="11" t="s">
        <v>614</v>
      </c>
      <c r="B606" s="7">
        <v>1263.31</v>
      </c>
      <c r="C606" s="7">
        <v>1038</v>
      </c>
      <c r="D606" s="7">
        <v>1384</v>
      </c>
      <c r="E606" s="8">
        <v>346</v>
      </c>
      <c r="F606" s="3"/>
    </row>
    <row r="607" spans="1:6" ht="25.5" outlineLevel="3" collapsed="1" x14ac:dyDescent="0.2">
      <c r="A607" s="11" t="s">
        <v>615</v>
      </c>
      <c r="B607" s="7">
        <v>5</v>
      </c>
      <c r="C607" s="7">
        <v>675</v>
      </c>
      <c r="D607" s="7">
        <v>900</v>
      </c>
      <c r="E607" s="8">
        <v>225</v>
      </c>
      <c r="F607" s="3"/>
    </row>
    <row r="608" spans="1:6" ht="25.5" outlineLevel="2" x14ac:dyDescent="0.2">
      <c r="A608" s="10" t="s">
        <v>616</v>
      </c>
      <c r="B608" s="7">
        <v>750</v>
      </c>
      <c r="C608" s="7">
        <v>3210</v>
      </c>
      <c r="D608" s="7">
        <v>4280</v>
      </c>
      <c r="E608" s="8">
        <v>1070</v>
      </c>
      <c r="F608" s="3"/>
    </row>
    <row r="609" spans="1:6" ht="38.25" outlineLevel="3" collapsed="1" x14ac:dyDescent="0.2">
      <c r="A609" s="11" t="s">
        <v>617</v>
      </c>
      <c r="B609" s="7">
        <v>750</v>
      </c>
      <c r="C609" s="7">
        <v>1335</v>
      </c>
      <c r="D609" s="7">
        <v>1780</v>
      </c>
      <c r="E609" s="8">
        <v>445</v>
      </c>
      <c r="F609" s="3"/>
    </row>
    <row r="610" spans="1:6" ht="25.5" outlineLevel="3" collapsed="1" x14ac:dyDescent="0.2">
      <c r="A610" s="11" t="s">
        <v>618</v>
      </c>
      <c r="B610" s="1">
        <v>0</v>
      </c>
      <c r="C610" s="7">
        <v>1875</v>
      </c>
      <c r="D610" s="7">
        <v>2500</v>
      </c>
      <c r="E610" s="8">
        <v>625</v>
      </c>
      <c r="F610" s="3"/>
    </row>
    <row r="611" spans="1:6" ht="25.5" outlineLevel="2" x14ac:dyDescent="0.2">
      <c r="A611" s="10" t="s">
        <v>619</v>
      </c>
      <c r="B611" s="7">
        <v>33096.050000000003</v>
      </c>
      <c r="C611" s="7">
        <v>31257</v>
      </c>
      <c r="D611" s="7">
        <v>36674</v>
      </c>
      <c r="E611" s="8">
        <v>5417</v>
      </c>
      <c r="F611" s="3"/>
    </row>
    <row r="612" spans="1:6" ht="25.5" outlineLevel="3" collapsed="1" x14ac:dyDescent="0.2">
      <c r="A612" s="11" t="s">
        <v>620</v>
      </c>
      <c r="B612" s="7">
        <v>22552.27</v>
      </c>
      <c r="C612" s="7">
        <v>20546</v>
      </c>
      <c r="D612" s="7">
        <v>24700</v>
      </c>
      <c r="E612" s="8">
        <v>4154</v>
      </c>
      <c r="F612" s="3"/>
    </row>
    <row r="613" spans="1:6" ht="25.5" outlineLevel="3" collapsed="1" x14ac:dyDescent="0.2">
      <c r="A613" s="11" t="s">
        <v>621</v>
      </c>
      <c r="B613" s="7">
        <v>10475.02</v>
      </c>
      <c r="C613" s="7">
        <v>9361</v>
      </c>
      <c r="D613" s="7">
        <v>10174</v>
      </c>
      <c r="E613" s="8">
        <v>813</v>
      </c>
      <c r="F613" s="3"/>
    </row>
    <row r="614" spans="1:6" ht="38.25" outlineLevel="3" collapsed="1" x14ac:dyDescent="0.2">
      <c r="A614" s="11" t="s">
        <v>622</v>
      </c>
      <c r="B614" s="7">
        <v>26</v>
      </c>
      <c r="C614" s="7">
        <v>675</v>
      </c>
      <c r="D614" s="7">
        <v>900</v>
      </c>
      <c r="E614" s="8">
        <v>225</v>
      </c>
      <c r="F614" s="3"/>
    </row>
    <row r="615" spans="1:6" ht="25.5" outlineLevel="3" collapsed="1" x14ac:dyDescent="0.2">
      <c r="A615" s="11" t="s">
        <v>623</v>
      </c>
      <c r="B615" s="7">
        <v>42.76</v>
      </c>
      <c r="C615" s="7">
        <v>675</v>
      </c>
      <c r="D615" s="7">
        <v>900</v>
      </c>
      <c r="E615" s="8">
        <v>225</v>
      </c>
      <c r="F615" s="3"/>
    </row>
    <row r="616" spans="1:6" ht="25.5" outlineLevel="2" x14ac:dyDescent="0.2">
      <c r="A616" s="10" t="s">
        <v>624</v>
      </c>
      <c r="B616" s="7">
        <v>47872.35</v>
      </c>
      <c r="C616" s="7">
        <v>57982</v>
      </c>
      <c r="D616" s="7">
        <v>58645</v>
      </c>
      <c r="E616" s="8">
        <v>663</v>
      </c>
      <c r="F616" s="3"/>
    </row>
    <row r="617" spans="1:6" ht="25.5" outlineLevel="3" collapsed="1" x14ac:dyDescent="0.2">
      <c r="A617" s="11" t="s">
        <v>625</v>
      </c>
      <c r="B617" s="7">
        <v>29159.46</v>
      </c>
      <c r="C617" s="7">
        <v>28310</v>
      </c>
      <c r="D617" s="7">
        <v>29450</v>
      </c>
      <c r="E617" s="8">
        <v>1140</v>
      </c>
      <c r="F617" s="3"/>
    </row>
    <row r="618" spans="1:6" ht="38.25" outlineLevel="3" collapsed="1" x14ac:dyDescent="0.2">
      <c r="A618" s="11" t="s">
        <v>626</v>
      </c>
      <c r="B618" s="1">
        <v>0</v>
      </c>
      <c r="C618" s="7">
        <v>10200</v>
      </c>
      <c r="D618" s="7">
        <v>10200</v>
      </c>
      <c r="E618" s="8">
        <v>0</v>
      </c>
      <c r="F618" s="3"/>
    </row>
    <row r="619" spans="1:6" ht="25.5" outlineLevel="3" collapsed="1" x14ac:dyDescent="0.2">
      <c r="A619" s="11" t="s">
        <v>627</v>
      </c>
      <c r="B619" s="7">
        <v>17455.79</v>
      </c>
      <c r="C619" s="7">
        <v>17116</v>
      </c>
      <c r="D619" s="7">
        <v>15853</v>
      </c>
      <c r="E619" s="8">
        <v>-1263</v>
      </c>
      <c r="F619" s="3"/>
    </row>
    <row r="620" spans="1:6" ht="25.5" outlineLevel="3" collapsed="1" x14ac:dyDescent="0.2">
      <c r="A620" s="11" t="s">
        <v>628</v>
      </c>
      <c r="B620" s="1">
        <v>0</v>
      </c>
      <c r="C620" s="7">
        <v>150</v>
      </c>
      <c r="D620" s="7">
        <v>200</v>
      </c>
      <c r="E620" s="8">
        <v>50</v>
      </c>
      <c r="F620" s="3"/>
    </row>
    <row r="621" spans="1:6" ht="38.25" outlineLevel="3" collapsed="1" x14ac:dyDescent="0.2">
      <c r="A621" s="11" t="s">
        <v>629</v>
      </c>
      <c r="B621" s="7">
        <v>1257.0999999999999</v>
      </c>
      <c r="C621" s="7">
        <v>1906</v>
      </c>
      <c r="D621" s="7">
        <v>2542</v>
      </c>
      <c r="E621" s="8">
        <v>636</v>
      </c>
      <c r="F621" s="3"/>
    </row>
    <row r="622" spans="1:6" ht="25.5" outlineLevel="3" collapsed="1" x14ac:dyDescent="0.2">
      <c r="A622" s="11" t="s">
        <v>630</v>
      </c>
      <c r="B622" s="1">
        <v>0</v>
      </c>
      <c r="C622" s="7">
        <v>300</v>
      </c>
      <c r="D622" s="7">
        <v>400</v>
      </c>
      <c r="E622" s="8">
        <v>100</v>
      </c>
      <c r="F622" s="3"/>
    </row>
    <row r="623" spans="1:6" ht="38.25" outlineLevel="2" x14ac:dyDescent="0.2">
      <c r="A623" s="10" t="s">
        <v>631</v>
      </c>
      <c r="B623" s="7">
        <v>28631.32</v>
      </c>
      <c r="C623" s="7">
        <v>33331</v>
      </c>
      <c r="D623" s="7">
        <v>34623</v>
      </c>
      <c r="E623" s="8">
        <v>1292</v>
      </c>
      <c r="F623" s="3"/>
    </row>
    <row r="624" spans="1:6" ht="25.5" outlineLevel="3" collapsed="1" x14ac:dyDescent="0.2">
      <c r="A624" s="11" t="s">
        <v>632</v>
      </c>
      <c r="B624" s="7">
        <v>17843.72</v>
      </c>
      <c r="C624" s="7">
        <v>18328</v>
      </c>
      <c r="D624" s="7">
        <v>18853</v>
      </c>
      <c r="E624" s="8">
        <v>525</v>
      </c>
      <c r="F624" s="3"/>
    </row>
    <row r="625" spans="1:6" ht="38.25" outlineLevel="3" collapsed="1" x14ac:dyDescent="0.2">
      <c r="A625" s="11" t="s">
        <v>633</v>
      </c>
      <c r="B625" s="1">
        <v>0</v>
      </c>
      <c r="C625" s="7">
        <v>2600</v>
      </c>
      <c r="D625" s="7">
        <v>2600</v>
      </c>
      <c r="E625" s="8">
        <v>0</v>
      </c>
      <c r="F625" s="3"/>
    </row>
    <row r="626" spans="1:6" ht="25.5" outlineLevel="3" collapsed="1" x14ac:dyDescent="0.2">
      <c r="A626" s="11" t="s">
        <v>634</v>
      </c>
      <c r="B626" s="7">
        <v>8287.5300000000007</v>
      </c>
      <c r="C626" s="7">
        <v>8350</v>
      </c>
      <c r="D626" s="7">
        <v>7766</v>
      </c>
      <c r="E626" s="8">
        <v>-584</v>
      </c>
      <c r="F626" s="3"/>
    </row>
    <row r="627" spans="1:6" ht="25.5" outlineLevel="3" collapsed="1" x14ac:dyDescent="0.2">
      <c r="A627" s="11" t="s">
        <v>635</v>
      </c>
      <c r="B627" s="1">
        <v>0</v>
      </c>
      <c r="C627" s="7">
        <v>300</v>
      </c>
      <c r="D627" s="7">
        <v>400</v>
      </c>
      <c r="E627" s="8">
        <v>100</v>
      </c>
      <c r="F627" s="3"/>
    </row>
    <row r="628" spans="1:6" ht="38.25" outlineLevel="3" collapsed="1" x14ac:dyDescent="0.2">
      <c r="A628" s="11" t="s">
        <v>636</v>
      </c>
      <c r="B628" s="7">
        <v>2500.0700000000002</v>
      </c>
      <c r="C628" s="7">
        <v>2553</v>
      </c>
      <c r="D628" s="7">
        <v>3404</v>
      </c>
      <c r="E628" s="8">
        <v>851</v>
      </c>
      <c r="F628" s="3"/>
    </row>
    <row r="629" spans="1:6" ht="25.5" outlineLevel="3" collapsed="1" x14ac:dyDescent="0.2">
      <c r="A629" s="11" t="s">
        <v>637</v>
      </c>
      <c r="B629" s="1">
        <v>0</v>
      </c>
      <c r="C629" s="7">
        <v>1200</v>
      </c>
      <c r="D629" s="7">
        <v>1600</v>
      </c>
      <c r="E629" s="8">
        <v>400</v>
      </c>
      <c r="F629" s="3"/>
    </row>
    <row r="630" spans="1:6" ht="25.5" outlineLevel="2" x14ac:dyDescent="0.2">
      <c r="A630" s="10" t="s">
        <v>638</v>
      </c>
      <c r="B630" s="1">
        <v>0</v>
      </c>
      <c r="C630" s="7">
        <v>145560</v>
      </c>
      <c r="D630" s="7">
        <v>145852</v>
      </c>
      <c r="E630" s="8">
        <v>292</v>
      </c>
      <c r="F630" s="3"/>
    </row>
    <row r="631" spans="1:6" ht="25.5" outlineLevel="3" collapsed="1" x14ac:dyDescent="0.2">
      <c r="A631" s="11" t="s">
        <v>639</v>
      </c>
      <c r="B631" s="1">
        <v>0</v>
      </c>
      <c r="C631" s="7">
        <v>100000</v>
      </c>
      <c r="D631" s="7">
        <v>103302</v>
      </c>
      <c r="E631" s="8">
        <v>3302</v>
      </c>
      <c r="F631" s="3"/>
    </row>
    <row r="632" spans="1:6" ht="25.5" outlineLevel="3" collapsed="1" x14ac:dyDescent="0.2">
      <c r="A632" s="11" t="s">
        <v>640</v>
      </c>
      <c r="B632" s="1">
        <v>0</v>
      </c>
      <c r="C632" s="7">
        <v>45560</v>
      </c>
      <c r="D632" s="7">
        <v>42550</v>
      </c>
      <c r="E632" s="8">
        <v>-3010</v>
      </c>
      <c r="F632" s="3"/>
    </row>
    <row r="633" spans="1:6" ht="25.5" outlineLevel="2" x14ac:dyDescent="0.2">
      <c r="A633" s="10" t="s">
        <v>641</v>
      </c>
      <c r="B633" s="1">
        <v>0</v>
      </c>
      <c r="C633" s="7">
        <v>-2727794</v>
      </c>
      <c r="D633" s="7">
        <v>-837257</v>
      </c>
      <c r="E633" s="8">
        <v>1890537</v>
      </c>
      <c r="F633" s="3"/>
    </row>
    <row r="634" spans="1:6" ht="25.5" outlineLevel="3" collapsed="1" x14ac:dyDescent="0.2">
      <c r="A634" s="11" t="s">
        <v>642</v>
      </c>
      <c r="B634" s="1">
        <v>0</v>
      </c>
      <c r="C634" s="7">
        <v>-1874000</v>
      </c>
      <c r="D634" s="7">
        <v>-593000</v>
      </c>
      <c r="E634" s="8">
        <v>1281000</v>
      </c>
      <c r="F634" s="3"/>
    </row>
    <row r="635" spans="1:6" ht="25.5" outlineLevel="3" collapsed="1" x14ac:dyDescent="0.2">
      <c r="A635" s="11" t="s">
        <v>643</v>
      </c>
      <c r="B635" s="1">
        <v>0</v>
      </c>
      <c r="C635" s="7">
        <v>-853794</v>
      </c>
      <c r="D635" s="7">
        <v>-244257</v>
      </c>
      <c r="E635" s="8">
        <v>609537</v>
      </c>
      <c r="F635" s="3"/>
    </row>
    <row r="636" spans="1:6" ht="25.5" outlineLevel="2" x14ac:dyDescent="0.2">
      <c r="A636" s="10" t="s">
        <v>644</v>
      </c>
      <c r="B636" s="7">
        <v>27853.66</v>
      </c>
      <c r="C636" s="7">
        <v>37500</v>
      </c>
      <c r="D636" s="7">
        <v>50000</v>
      </c>
      <c r="E636" s="8">
        <v>12500</v>
      </c>
      <c r="F636" s="3"/>
    </row>
    <row r="637" spans="1:6" ht="38.25" outlineLevel="3" collapsed="1" x14ac:dyDescent="0.2">
      <c r="A637" s="11" t="s">
        <v>645</v>
      </c>
      <c r="B637" s="7">
        <v>886.42</v>
      </c>
      <c r="C637" s="7">
        <v>15000</v>
      </c>
      <c r="D637" s="7">
        <v>20000</v>
      </c>
      <c r="E637" s="8">
        <v>5000</v>
      </c>
      <c r="F637" s="3"/>
    </row>
    <row r="638" spans="1:6" ht="25.5" outlineLevel="3" collapsed="1" x14ac:dyDescent="0.2">
      <c r="A638" s="11" t="s">
        <v>646</v>
      </c>
      <c r="B638" s="7">
        <v>8125.24</v>
      </c>
      <c r="C638" s="7">
        <v>15000</v>
      </c>
      <c r="D638" s="7">
        <v>20000</v>
      </c>
      <c r="E638" s="8">
        <v>5000</v>
      </c>
      <c r="F638" s="3"/>
    </row>
    <row r="639" spans="1:6" ht="38.25" outlineLevel="3" collapsed="1" x14ac:dyDescent="0.2">
      <c r="A639" s="11" t="s">
        <v>647</v>
      </c>
      <c r="B639" s="7">
        <v>18842</v>
      </c>
      <c r="C639" s="7">
        <v>7500</v>
      </c>
      <c r="D639" s="7">
        <v>10000</v>
      </c>
      <c r="E639" s="8">
        <v>2500</v>
      </c>
      <c r="F639" s="3"/>
    </row>
    <row r="640" spans="1:6" ht="63.75" outlineLevel="2" x14ac:dyDescent="0.2">
      <c r="A640" s="10" t="s">
        <v>648</v>
      </c>
      <c r="B640" s="1">
        <v>0</v>
      </c>
      <c r="C640" s="1">
        <v>0</v>
      </c>
      <c r="D640" s="7">
        <v>168878</v>
      </c>
      <c r="E640" s="8">
        <v>168878</v>
      </c>
      <c r="F640" s="3"/>
    </row>
    <row r="641" spans="1:6" ht="25.5" outlineLevel="3" collapsed="1" x14ac:dyDescent="0.2">
      <c r="A641" s="11" t="s">
        <v>649</v>
      </c>
      <c r="B641" s="1">
        <v>0</v>
      </c>
      <c r="C641" s="1">
        <v>0</v>
      </c>
      <c r="D641" s="7">
        <v>119923</v>
      </c>
      <c r="E641" s="8">
        <v>119923</v>
      </c>
      <c r="F641" s="3"/>
    </row>
    <row r="642" spans="1:6" ht="25.5" outlineLevel="3" collapsed="1" x14ac:dyDescent="0.2">
      <c r="A642" s="11" t="s">
        <v>650</v>
      </c>
      <c r="B642" s="1">
        <v>0</v>
      </c>
      <c r="C642" s="1">
        <v>0</v>
      </c>
      <c r="D642" s="7">
        <v>48955</v>
      </c>
      <c r="E642" s="8">
        <v>48955</v>
      </c>
      <c r="F642" s="3"/>
    </row>
    <row r="643" spans="1:6" ht="25.5" outlineLevel="1" x14ac:dyDescent="0.2">
      <c r="A643" s="9" t="s">
        <v>651</v>
      </c>
      <c r="B643" s="7">
        <v>104585.18</v>
      </c>
      <c r="C643" s="7">
        <v>110053</v>
      </c>
      <c r="D643" s="7">
        <v>126504</v>
      </c>
      <c r="E643" s="8">
        <v>16451</v>
      </c>
      <c r="F643" s="3"/>
    </row>
    <row r="644" spans="1:6" ht="38.25" outlineLevel="2" x14ac:dyDescent="0.2">
      <c r="A644" s="10" t="s">
        <v>652</v>
      </c>
      <c r="B644" s="7">
        <v>104585.18</v>
      </c>
      <c r="C644" s="7">
        <v>110053</v>
      </c>
      <c r="D644" s="7">
        <v>116504</v>
      </c>
      <c r="E644" s="8">
        <v>6451</v>
      </c>
      <c r="F644" s="3"/>
    </row>
    <row r="645" spans="1:6" ht="25.5" outlineLevel="3" collapsed="1" x14ac:dyDescent="0.2">
      <c r="A645" s="11" t="s">
        <v>653</v>
      </c>
      <c r="B645" s="7">
        <v>82897.34</v>
      </c>
      <c r="C645" s="7">
        <v>82898</v>
      </c>
      <c r="D645" s="7">
        <v>85768</v>
      </c>
      <c r="E645" s="8">
        <v>2870</v>
      </c>
      <c r="F645" s="3"/>
    </row>
    <row r="646" spans="1:6" ht="38.25" outlineLevel="3" collapsed="1" x14ac:dyDescent="0.2">
      <c r="A646" s="11" t="s">
        <v>654</v>
      </c>
      <c r="B646" s="1">
        <v>0</v>
      </c>
      <c r="C646" s="7">
        <v>2000</v>
      </c>
      <c r="D646" s="7">
        <v>2000</v>
      </c>
      <c r="E646" s="8">
        <v>0</v>
      </c>
      <c r="F646" s="3"/>
    </row>
    <row r="647" spans="1:6" ht="25.5" outlineLevel="3" collapsed="1" x14ac:dyDescent="0.2">
      <c r="A647" s="11" t="s">
        <v>655</v>
      </c>
      <c r="B647" s="7">
        <v>16158.38</v>
      </c>
      <c r="C647" s="7">
        <v>15883</v>
      </c>
      <c r="D647" s="7">
        <v>16373</v>
      </c>
      <c r="E647" s="8">
        <v>490</v>
      </c>
      <c r="F647" s="3"/>
    </row>
    <row r="648" spans="1:6" ht="25.5" outlineLevel="3" collapsed="1" x14ac:dyDescent="0.2">
      <c r="A648" s="11" t="s">
        <v>656</v>
      </c>
      <c r="B648" s="1">
        <v>0</v>
      </c>
      <c r="C648" s="7">
        <v>1200</v>
      </c>
      <c r="D648" s="7">
        <v>1600</v>
      </c>
      <c r="E648" s="8">
        <v>400</v>
      </c>
      <c r="F648" s="3"/>
    </row>
    <row r="649" spans="1:6" ht="38.25" outlineLevel="3" collapsed="1" x14ac:dyDescent="0.2">
      <c r="A649" s="11" t="s">
        <v>657</v>
      </c>
      <c r="B649" s="7">
        <v>1984.17</v>
      </c>
      <c r="C649" s="7">
        <v>6947</v>
      </c>
      <c r="D649" s="7">
        <v>9263</v>
      </c>
      <c r="E649" s="8">
        <v>2316</v>
      </c>
      <c r="F649" s="3"/>
    </row>
    <row r="650" spans="1:6" ht="25.5" outlineLevel="3" collapsed="1" x14ac:dyDescent="0.2">
      <c r="A650" s="11" t="s">
        <v>658</v>
      </c>
      <c r="B650" s="7">
        <v>1325.51</v>
      </c>
      <c r="C650" s="7">
        <v>1125</v>
      </c>
      <c r="D650" s="7">
        <v>1500</v>
      </c>
      <c r="E650" s="8">
        <v>375</v>
      </c>
      <c r="F650" s="3"/>
    </row>
    <row r="651" spans="1:6" ht="38.25" outlineLevel="3" collapsed="1" x14ac:dyDescent="0.2">
      <c r="A651" s="11" t="s">
        <v>659</v>
      </c>
      <c r="B651" s="7">
        <v>2219.7800000000002</v>
      </c>
      <c r="C651" s="1">
        <v>0</v>
      </c>
      <c r="D651" s="1">
        <v>0</v>
      </c>
      <c r="E651" s="8">
        <v>0</v>
      </c>
      <c r="F651" s="3"/>
    </row>
    <row r="652" spans="1:6" ht="25.5" outlineLevel="2" x14ac:dyDescent="0.2">
      <c r="A652" s="10" t="s">
        <v>660</v>
      </c>
      <c r="B652" s="1">
        <v>0</v>
      </c>
      <c r="C652" s="1">
        <v>0</v>
      </c>
      <c r="D652" s="7">
        <v>10000</v>
      </c>
      <c r="E652" s="8">
        <v>10000</v>
      </c>
      <c r="F652" s="3"/>
    </row>
    <row r="653" spans="1:6" ht="38.25" outlineLevel="3" collapsed="1" x14ac:dyDescent="0.2">
      <c r="A653" s="11" t="s">
        <v>661</v>
      </c>
      <c r="B653" s="1">
        <v>0</v>
      </c>
      <c r="C653" s="1">
        <v>0</v>
      </c>
      <c r="D653" s="7">
        <v>10000</v>
      </c>
      <c r="E653" s="8">
        <v>10000</v>
      </c>
      <c r="F653" s="3"/>
    </row>
    <row r="654" spans="1:6" ht="25.5" outlineLevel="1" x14ac:dyDescent="0.2">
      <c r="A654" s="9" t="s">
        <v>662</v>
      </c>
      <c r="B654" s="7">
        <v>13137513.84</v>
      </c>
      <c r="C654" s="7">
        <v>14189334</v>
      </c>
      <c r="D654" s="7">
        <v>14485224</v>
      </c>
      <c r="E654" s="8">
        <v>295890</v>
      </c>
      <c r="F654" s="3"/>
    </row>
    <row r="655" spans="1:6" outlineLevel="2" x14ac:dyDescent="0.2">
      <c r="A655" s="10" t="s">
        <v>663</v>
      </c>
      <c r="B655" s="7">
        <v>258966.68</v>
      </c>
      <c r="C655" s="7">
        <v>362109</v>
      </c>
      <c r="D655" s="7">
        <v>398957</v>
      </c>
      <c r="E655" s="8">
        <v>36848</v>
      </c>
      <c r="F655" s="3"/>
    </row>
    <row r="656" spans="1:6" ht="25.5" outlineLevel="3" collapsed="1" x14ac:dyDescent="0.2">
      <c r="A656" s="11" t="s">
        <v>664</v>
      </c>
      <c r="B656" s="7">
        <v>83203.289999999994</v>
      </c>
      <c r="C656" s="7">
        <v>145762</v>
      </c>
      <c r="D656" s="7">
        <v>147410</v>
      </c>
      <c r="E656" s="8">
        <v>1648</v>
      </c>
      <c r="F656" s="3"/>
    </row>
    <row r="657" spans="1:6" ht="38.25" outlineLevel="3" collapsed="1" x14ac:dyDescent="0.2">
      <c r="A657" s="11" t="s">
        <v>665</v>
      </c>
      <c r="B657" s="7">
        <v>68421.02</v>
      </c>
      <c r="C657" s="7">
        <v>59000</v>
      </c>
      <c r="D657" s="7">
        <v>59000</v>
      </c>
      <c r="E657" s="8">
        <v>0</v>
      </c>
      <c r="F657" s="3"/>
    </row>
    <row r="658" spans="1:6" ht="25.5" outlineLevel="3" collapsed="1" x14ac:dyDescent="0.2">
      <c r="A658" s="11" t="s">
        <v>666</v>
      </c>
      <c r="B658" s="7">
        <v>32787.47</v>
      </c>
      <c r="C658" s="7">
        <v>57536</v>
      </c>
      <c r="D658" s="7">
        <v>62765</v>
      </c>
      <c r="E658" s="8">
        <v>5229</v>
      </c>
      <c r="F658" s="3"/>
    </row>
    <row r="659" spans="1:6" ht="25.5" outlineLevel="3" collapsed="1" x14ac:dyDescent="0.2">
      <c r="A659" s="11" t="s">
        <v>667</v>
      </c>
      <c r="B659" s="7">
        <v>1.88</v>
      </c>
      <c r="C659" s="7">
        <v>75</v>
      </c>
      <c r="D659" s="7">
        <v>100</v>
      </c>
      <c r="E659" s="8">
        <v>25</v>
      </c>
      <c r="F659" s="3"/>
    </row>
    <row r="660" spans="1:6" ht="38.25" outlineLevel="3" collapsed="1" x14ac:dyDescent="0.2">
      <c r="A660" s="11" t="s">
        <v>668</v>
      </c>
      <c r="B660" s="7">
        <v>8493.6</v>
      </c>
      <c r="C660" s="7">
        <v>8986</v>
      </c>
      <c r="D660" s="7">
        <v>11982</v>
      </c>
      <c r="E660" s="8">
        <v>2996</v>
      </c>
      <c r="F660" s="3"/>
    </row>
    <row r="661" spans="1:6" ht="25.5" outlineLevel="3" collapsed="1" x14ac:dyDescent="0.2">
      <c r="A661" s="11" t="s">
        <v>669</v>
      </c>
      <c r="B661" s="7">
        <v>58712.34</v>
      </c>
      <c r="C661" s="7">
        <v>66000</v>
      </c>
      <c r="D661" s="7">
        <v>88000</v>
      </c>
      <c r="E661" s="8">
        <v>22000</v>
      </c>
      <c r="F661" s="3"/>
    </row>
    <row r="662" spans="1:6" ht="25.5" outlineLevel="3" collapsed="1" x14ac:dyDescent="0.2">
      <c r="A662" s="11" t="s">
        <v>670</v>
      </c>
      <c r="B662" s="7">
        <v>2747.08</v>
      </c>
      <c r="C662" s="7">
        <v>4500</v>
      </c>
      <c r="D662" s="7">
        <v>2700</v>
      </c>
      <c r="E662" s="8">
        <v>-1800</v>
      </c>
      <c r="F662" s="3"/>
    </row>
    <row r="663" spans="1:6" ht="38.25" outlineLevel="3" collapsed="1" x14ac:dyDescent="0.2">
      <c r="A663" s="11" t="s">
        <v>671</v>
      </c>
      <c r="B663" s="7">
        <v>4600</v>
      </c>
      <c r="C663" s="7">
        <v>20250</v>
      </c>
      <c r="D663" s="7">
        <v>27000</v>
      </c>
      <c r="E663" s="8">
        <v>6750</v>
      </c>
      <c r="F663" s="3"/>
    </row>
    <row r="664" spans="1:6" ht="38.25" outlineLevel="2" x14ac:dyDescent="0.2">
      <c r="A664" s="10" t="s">
        <v>672</v>
      </c>
      <c r="B664" s="7">
        <v>205225.05</v>
      </c>
      <c r="C664" s="7">
        <v>254917</v>
      </c>
      <c r="D664" s="7">
        <v>169578</v>
      </c>
      <c r="E664" s="8">
        <v>-85339</v>
      </c>
      <c r="F664" s="3"/>
    </row>
    <row r="665" spans="1:6" ht="25.5" outlineLevel="3" collapsed="1" x14ac:dyDescent="0.2">
      <c r="A665" s="11" t="s">
        <v>673</v>
      </c>
      <c r="B665" s="7">
        <v>97407.53</v>
      </c>
      <c r="C665" s="7">
        <v>150206</v>
      </c>
      <c r="D665" s="7">
        <v>101816</v>
      </c>
      <c r="E665" s="8">
        <v>-48390</v>
      </c>
      <c r="F665" s="3"/>
    </row>
    <row r="666" spans="1:6" ht="38.25" outlineLevel="3" collapsed="1" x14ac:dyDescent="0.2">
      <c r="A666" s="11" t="s">
        <v>674</v>
      </c>
      <c r="B666" s="7">
        <v>31941.1</v>
      </c>
      <c r="C666" s="1">
        <v>0</v>
      </c>
      <c r="D666" s="1">
        <v>0</v>
      </c>
      <c r="E666" s="8">
        <v>0</v>
      </c>
      <c r="F666" s="3"/>
    </row>
    <row r="667" spans="1:6" ht="25.5" outlineLevel="3" collapsed="1" x14ac:dyDescent="0.2">
      <c r="A667" s="11" t="s">
        <v>675</v>
      </c>
      <c r="B667" s="7">
        <v>40821.519999999997</v>
      </c>
      <c r="C667" s="7">
        <v>70958</v>
      </c>
      <c r="D667" s="7">
        <v>34009</v>
      </c>
      <c r="E667" s="8">
        <v>-36949</v>
      </c>
      <c r="F667" s="3"/>
    </row>
    <row r="668" spans="1:6" ht="25.5" outlineLevel="3" collapsed="1" x14ac:dyDescent="0.2">
      <c r="A668" s="11" t="s">
        <v>676</v>
      </c>
      <c r="B668" s="1">
        <v>0</v>
      </c>
      <c r="C668" s="7">
        <v>600</v>
      </c>
      <c r="D668" s="7">
        <v>600</v>
      </c>
      <c r="E668" s="8">
        <v>0</v>
      </c>
      <c r="F668" s="3"/>
    </row>
    <row r="669" spans="1:6" ht="38.25" outlineLevel="3" collapsed="1" x14ac:dyDescent="0.2">
      <c r="A669" s="11" t="s">
        <v>677</v>
      </c>
      <c r="B669" s="7">
        <v>5610.56</v>
      </c>
      <c r="C669" s="7">
        <v>1000</v>
      </c>
      <c r="D669" s="7">
        <v>1000</v>
      </c>
      <c r="E669" s="8">
        <v>0</v>
      </c>
      <c r="F669" s="3"/>
    </row>
    <row r="670" spans="1:6" ht="25.5" outlineLevel="3" collapsed="1" x14ac:dyDescent="0.2">
      <c r="A670" s="11" t="s">
        <v>678</v>
      </c>
      <c r="B670" s="7">
        <v>27279.34</v>
      </c>
      <c r="C670" s="7">
        <v>32153</v>
      </c>
      <c r="D670" s="7">
        <v>32153</v>
      </c>
      <c r="E670" s="8">
        <v>0</v>
      </c>
      <c r="F670" s="3"/>
    </row>
    <row r="671" spans="1:6" ht="38.25" outlineLevel="3" collapsed="1" x14ac:dyDescent="0.2">
      <c r="A671" s="11" t="s">
        <v>679</v>
      </c>
      <c r="B671" s="7">
        <v>2165</v>
      </c>
      <c r="C671" s="1">
        <v>0</v>
      </c>
      <c r="D671" s="1">
        <v>0</v>
      </c>
      <c r="E671" s="8">
        <v>0</v>
      </c>
      <c r="F671" s="3"/>
    </row>
    <row r="672" spans="1:6" ht="25.5" outlineLevel="2" x14ac:dyDescent="0.2">
      <c r="A672" s="10" t="s">
        <v>680</v>
      </c>
      <c r="B672" s="7">
        <v>3227705.75</v>
      </c>
      <c r="C672" s="7">
        <v>3934764</v>
      </c>
      <c r="D672" s="7">
        <v>4186097</v>
      </c>
      <c r="E672" s="8">
        <v>251333</v>
      </c>
      <c r="F672" s="3"/>
    </row>
    <row r="673" spans="1:6" ht="25.5" outlineLevel="3" collapsed="1" x14ac:dyDescent="0.2">
      <c r="A673" s="11" t="s">
        <v>681</v>
      </c>
      <c r="B673" s="7">
        <v>1371198.62</v>
      </c>
      <c r="C673" s="7">
        <v>1837258</v>
      </c>
      <c r="D673" s="7">
        <v>2343994</v>
      </c>
      <c r="E673" s="8">
        <v>506736</v>
      </c>
      <c r="F673" s="3"/>
    </row>
    <row r="674" spans="1:6" ht="38.25" outlineLevel="3" collapsed="1" x14ac:dyDescent="0.2">
      <c r="A674" s="11" t="s">
        <v>682</v>
      </c>
      <c r="B674" s="7">
        <v>117017.16</v>
      </c>
      <c r="C674" s="7">
        <v>71266</v>
      </c>
      <c r="D674" s="7">
        <v>71266</v>
      </c>
      <c r="E674" s="8">
        <v>0</v>
      </c>
      <c r="F674" s="3"/>
    </row>
    <row r="675" spans="1:6" ht="25.5" outlineLevel="3" collapsed="1" x14ac:dyDescent="0.2">
      <c r="A675" s="11" t="s">
        <v>683</v>
      </c>
      <c r="B675" s="7">
        <v>651991.09</v>
      </c>
      <c r="C675" s="7">
        <v>856380</v>
      </c>
      <c r="D675" s="7">
        <v>978615</v>
      </c>
      <c r="E675" s="8">
        <v>122235</v>
      </c>
      <c r="F675" s="3"/>
    </row>
    <row r="676" spans="1:6" ht="25.5" outlineLevel="3" collapsed="1" x14ac:dyDescent="0.2">
      <c r="A676" s="11" t="s">
        <v>684</v>
      </c>
      <c r="B676" s="7">
        <v>196.03</v>
      </c>
      <c r="C676" s="7">
        <v>11000</v>
      </c>
      <c r="D676" s="7">
        <v>11000</v>
      </c>
      <c r="E676" s="8">
        <v>0</v>
      </c>
      <c r="F676" s="3"/>
    </row>
    <row r="677" spans="1:6" ht="38.25" outlineLevel="3" collapsed="1" x14ac:dyDescent="0.2">
      <c r="A677" s="11" t="s">
        <v>685</v>
      </c>
      <c r="B677" s="7">
        <v>1048452.56</v>
      </c>
      <c r="C677" s="7">
        <v>1047760</v>
      </c>
      <c r="D677" s="7">
        <v>670122</v>
      </c>
      <c r="E677" s="8">
        <v>-377638</v>
      </c>
      <c r="F677" s="3"/>
    </row>
    <row r="678" spans="1:6" ht="25.5" outlineLevel="3" collapsed="1" x14ac:dyDescent="0.2">
      <c r="A678" s="11" t="s">
        <v>686</v>
      </c>
      <c r="B678" s="7">
        <v>17350.14</v>
      </c>
      <c r="C678" s="7">
        <v>56100</v>
      </c>
      <c r="D678" s="7">
        <v>56100</v>
      </c>
      <c r="E678" s="8">
        <v>0</v>
      </c>
      <c r="F678" s="3"/>
    </row>
    <row r="679" spans="1:6" ht="38.25" outlineLevel="3" collapsed="1" x14ac:dyDescent="0.2">
      <c r="A679" s="11" t="s">
        <v>687</v>
      </c>
      <c r="B679" s="7">
        <v>4214.5</v>
      </c>
      <c r="C679" s="1">
        <v>0</v>
      </c>
      <c r="D679" s="1">
        <v>0</v>
      </c>
      <c r="E679" s="8">
        <v>0</v>
      </c>
      <c r="F679" s="3"/>
    </row>
    <row r="680" spans="1:6" ht="38.25" outlineLevel="3" collapsed="1" x14ac:dyDescent="0.2">
      <c r="A680" s="11" t="s">
        <v>688</v>
      </c>
      <c r="B680" s="7">
        <v>17285.650000000001</v>
      </c>
      <c r="C680" s="7">
        <v>55000</v>
      </c>
      <c r="D680" s="7">
        <v>55000</v>
      </c>
      <c r="E680" s="8">
        <v>0</v>
      </c>
      <c r="F680" s="3"/>
    </row>
    <row r="681" spans="1:6" ht="25.5" outlineLevel="2" x14ac:dyDescent="0.2">
      <c r="A681" s="10" t="s">
        <v>689</v>
      </c>
      <c r="B681" s="7">
        <v>21382.02</v>
      </c>
      <c r="C681" s="7">
        <v>18426</v>
      </c>
      <c r="D681" s="7">
        <v>22877</v>
      </c>
      <c r="E681" s="8">
        <v>4451</v>
      </c>
      <c r="F681" s="3"/>
    </row>
    <row r="682" spans="1:6" ht="25.5" outlineLevel="3" collapsed="1" x14ac:dyDescent="0.2">
      <c r="A682" s="11" t="s">
        <v>690</v>
      </c>
      <c r="B682" s="7">
        <v>13634.9</v>
      </c>
      <c r="C682" s="7">
        <v>11000</v>
      </c>
      <c r="D682" s="7">
        <v>14000</v>
      </c>
      <c r="E682" s="8">
        <v>3000</v>
      </c>
      <c r="F682" s="3"/>
    </row>
    <row r="683" spans="1:6" ht="38.25" outlineLevel="3" collapsed="1" x14ac:dyDescent="0.2">
      <c r="A683" s="11" t="s">
        <v>691</v>
      </c>
      <c r="B683" s="1">
        <v>0</v>
      </c>
      <c r="C683" s="7">
        <v>1000</v>
      </c>
      <c r="D683" s="7">
        <v>1000</v>
      </c>
      <c r="E683" s="8">
        <v>0</v>
      </c>
      <c r="F683" s="3"/>
    </row>
    <row r="684" spans="1:6" ht="25.5" outlineLevel="3" collapsed="1" x14ac:dyDescent="0.2">
      <c r="A684" s="11" t="s">
        <v>692</v>
      </c>
      <c r="B684" s="7">
        <v>6333.12</v>
      </c>
      <c r="C684" s="7">
        <v>5012</v>
      </c>
      <c r="D684" s="7">
        <v>5767</v>
      </c>
      <c r="E684" s="8">
        <v>755</v>
      </c>
      <c r="F684" s="3"/>
    </row>
    <row r="685" spans="1:6" ht="38.25" outlineLevel="3" collapsed="1" x14ac:dyDescent="0.2">
      <c r="A685" s="11" t="s">
        <v>693</v>
      </c>
      <c r="B685" s="7">
        <v>1414</v>
      </c>
      <c r="C685" s="7">
        <v>1357</v>
      </c>
      <c r="D685" s="7">
        <v>1810</v>
      </c>
      <c r="E685" s="8">
        <v>453</v>
      </c>
      <c r="F685" s="3"/>
    </row>
    <row r="686" spans="1:6" ht="25.5" outlineLevel="3" collapsed="1" x14ac:dyDescent="0.2">
      <c r="A686" s="11" t="s">
        <v>694</v>
      </c>
      <c r="B686" s="1">
        <v>0</v>
      </c>
      <c r="C686" s="7">
        <v>57</v>
      </c>
      <c r="D686" s="7">
        <v>300</v>
      </c>
      <c r="E686" s="8">
        <v>243</v>
      </c>
      <c r="F686" s="3"/>
    </row>
    <row r="687" spans="1:6" outlineLevel="2" x14ac:dyDescent="0.2">
      <c r="A687" s="10" t="s">
        <v>695</v>
      </c>
      <c r="B687" s="7">
        <v>3039946.72</v>
      </c>
      <c r="C687" s="7">
        <v>3338958</v>
      </c>
      <c r="D687" s="7">
        <v>3535841</v>
      </c>
      <c r="E687" s="8">
        <v>196883</v>
      </c>
      <c r="F687" s="3"/>
    </row>
    <row r="688" spans="1:6" ht="25.5" outlineLevel="3" collapsed="1" x14ac:dyDescent="0.2">
      <c r="A688" s="11" t="s">
        <v>696</v>
      </c>
      <c r="B688" s="7">
        <v>787361.06</v>
      </c>
      <c r="C688" s="7">
        <v>958977</v>
      </c>
      <c r="D688" s="7">
        <v>1004500</v>
      </c>
      <c r="E688" s="8">
        <v>45523</v>
      </c>
      <c r="F688" s="3"/>
    </row>
    <row r="689" spans="1:6" ht="38.25" outlineLevel="3" collapsed="1" x14ac:dyDescent="0.2">
      <c r="A689" s="11" t="s">
        <v>697</v>
      </c>
      <c r="B689" s="7">
        <v>102141.16</v>
      </c>
      <c r="C689" s="7">
        <v>71074</v>
      </c>
      <c r="D689" s="7">
        <v>71074</v>
      </c>
      <c r="E689" s="8">
        <v>0</v>
      </c>
      <c r="F689" s="3"/>
    </row>
    <row r="690" spans="1:6" ht="25.5" outlineLevel="3" collapsed="1" x14ac:dyDescent="0.2">
      <c r="A690" s="11" t="s">
        <v>698</v>
      </c>
      <c r="B690" s="7">
        <v>410777.66</v>
      </c>
      <c r="C690" s="7">
        <v>501602</v>
      </c>
      <c r="D690" s="7">
        <v>450145</v>
      </c>
      <c r="E690" s="8">
        <v>-51457</v>
      </c>
      <c r="F690" s="3"/>
    </row>
    <row r="691" spans="1:6" ht="25.5" outlineLevel="3" collapsed="1" x14ac:dyDescent="0.2">
      <c r="A691" s="11" t="s">
        <v>699</v>
      </c>
      <c r="B691" s="7">
        <v>411.11</v>
      </c>
      <c r="C691" s="7">
        <v>3750</v>
      </c>
      <c r="D691" s="7">
        <v>5000</v>
      </c>
      <c r="E691" s="8">
        <v>1250</v>
      </c>
      <c r="F691" s="3"/>
    </row>
    <row r="692" spans="1:6" ht="38.25" outlineLevel="3" collapsed="1" x14ac:dyDescent="0.2">
      <c r="A692" s="11" t="s">
        <v>700</v>
      </c>
      <c r="B692" s="7">
        <v>335384.09000000003</v>
      </c>
      <c r="C692" s="7">
        <v>241867</v>
      </c>
      <c r="D692" s="7">
        <v>362800</v>
      </c>
      <c r="E692" s="8">
        <v>120933</v>
      </c>
      <c r="F692" s="3"/>
    </row>
    <row r="693" spans="1:6" ht="25.5" outlineLevel="3" collapsed="1" x14ac:dyDescent="0.2">
      <c r="A693" s="11" t="s">
        <v>701</v>
      </c>
      <c r="B693" s="7">
        <v>4048.44</v>
      </c>
      <c r="C693" s="7">
        <v>9000</v>
      </c>
      <c r="D693" s="7">
        <v>12000</v>
      </c>
      <c r="E693" s="8">
        <v>3000</v>
      </c>
      <c r="F693" s="3"/>
    </row>
    <row r="694" spans="1:6" ht="38.25" outlineLevel="3" collapsed="1" x14ac:dyDescent="0.2">
      <c r="A694" s="11" t="s">
        <v>702</v>
      </c>
      <c r="B694" s="7">
        <v>1399823.2</v>
      </c>
      <c r="C694" s="7">
        <v>1552688</v>
      </c>
      <c r="D694" s="7">
        <v>1630322</v>
      </c>
      <c r="E694" s="8">
        <v>77634</v>
      </c>
      <c r="F694" s="3"/>
    </row>
    <row r="695" spans="1:6" outlineLevel="2" x14ac:dyDescent="0.2">
      <c r="A695" s="10" t="s">
        <v>703</v>
      </c>
      <c r="B695" s="7">
        <v>4008.03</v>
      </c>
      <c r="C695" s="7">
        <v>10311</v>
      </c>
      <c r="D695" s="7">
        <v>11030</v>
      </c>
      <c r="E695" s="8">
        <v>719</v>
      </c>
      <c r="F695" s="3"/>
    </row>
    <row r="696" spans="1:6" ht="25.5" outlineLevel="3" collapsed="1" x14ac:dyDescent="0.2">
      <c r="A696" s="11" t="s">
        <v>704</v>
      </c>
      <c r="B696" s="1">
        <v>0</v>
      </c>
      <c r="C696" s="7">
        <v>3889</v>
      </c>
      <c r="D696" s="7">
        <v>4200</v>
      </c>
      <c r="E696" s="8">
        <v>311</v>
      </c>
      <c r="F696" s="3"/>
    </row>
    <row r="697" spans="1:6" ht="38.25" outlineLevel="3" collapsed="1" x14ac:dyDescent="0.2">
      <c r="A697" s="11" t="s">
        <v>705</v>
      </c>
      <c r="B697" s="7">
        <v>3015.19</v>
      </c>
      <c r="C697" s="7">
        <v>3300</v>
      </c>
      <c r="D697" s="7">
        <v>3300</v>
      </c>
      <c r="E697" s="8">
        <v>0</v>
      </c>
      <c r="F697" s="3"/>
    </row>
    <row r="698" spans="1:6" ht="25.5" outlineLevel="3" collapsed="1" x14ac:dyDescent="0.2">
      <c r="A698" s="11" t="s">
        <v>706</v>
      </c>
      <c r="B698" s="1">
        <v>0</v>
      </c>
      <c r="C698" s="7">
        <v>1772</v>
      </c>
      <c r="D698" s="7">
        <v>1730</v>
      </c>
      <c r="E698" s="8">
        <v>-42</v>
      </c>
      <c r="F698" s="3"/>
    </row>
    <row r="699" spans="1:6" ht="38.25" outlineLevel="3" collapsed="1" x14ac:dyDescent="0.2">
      <c r="A699" s="11" t="s">
        <v>707</v>
      </c>
      <c r="B699" s="7">
        <v>259.44</v>
      </c>
      <c r="C699" s="7">
        <v>525</v>
      </c>
      <c r="D699" s="7">
        <v>700</v>
      </c>
      <c r="E699" s="8">
        <v>175</v>
      </c>
      <c r="F699" s="3"/>
    </row>
    <row r="700" spans="1:6" ht="25.5" outlineLevel="3" collapsed="1" x14ac:dyDescent="0.2">
      <c r="A700" s="11" t="s">
        <v>708</v>
      </c>
      <c r="B700" s="7">
        <v>733.4</v>
      </c>
      <c r="C700" s="7">
        <v>825</v>
      </c>
      <c r="D700" s="7">
        <v>1100</v>
      </c>
      <c r="E700" s="8">
        <v>275</v>
      </c>
      <c r="F700" s="3"/>
    </row>
    <row r="701" spans="1:6" ht="25.5" outlineLevel="2" x14ac:dyDescent="0.2">
      <c r="A701" s="10" t="s">
        <v>709</v>
      </c>
      <c r="B701" s="7">
        <v>429998.37</v>
      </c>
      <c r="C701" s="7">
        <v>359606</v>
      </c>
      <c r="D701" s="7">
        <v>433868</v>
      </c>
      <c r="E701" s="8">
        <v>74262</v>
      </c>
      <c r="F701" s="3"/>
    </row>
    <row r="702" spans="1:6" ht="25.5" outlineLevel="3" collapsed="1" x14ac:dyDescent="0.2">
      <c r="A702" s="11" t="s">
        <v>710</v>
      </c>
      <c r="B702" s="7">
        <v>255761.8</v>
      </c>
      <c r="C702" s="7">
        <v>211275</v>
      </c>
      <c r="D702" s="7">
        <v>265004</v>
      </c>
      <c r="E702" s="8">
        <v>53729</v>
      </c>
      <c r="F702" s="3"/>
    </row>
    <row r="703" spans="1:6" ht="38.25" outlineLevel="3" collapsed="1" x14ac:dyDescent="0.2">
      <c r="A703" s="11" t="s">
        <v>711</v>
      </c>
      <c r="B703" s="7">
        <v>30605.13</v>
      </c>
      <c r="C703" s="7">
        <v>28000</v>
      </c>
      <c r="D703" s="7">
        <v>31800</v>
      </c>
      <c r="E703" s="8">
        <v>3800</v>
      </c>
      <c r="F703" s="3"/>
    </row>
    <row r="704" spans="1:6" ht="25.5" outlineLevel="3" collapsed="1" x14ac:dyDescent="0.2">
      <c r="A704" s="11" t="s">
        <v>712</v>
      </c>
      <c r="B704" s="7">
        <v>129646.09</v>
      </c>
      <c r="C704" s="7">
        <v>106897</v>
      </c>
      <c r="D704" s="7">
        <v>119152</v>
      </c>
      <c r="E704" s="8">
        <v>12255</v>
      </c>
      <c r="F704" s="3"/>
    </row>
    <row r="705" spans="1:6" ht="25.5" outlineLevel="3" collapsed="1" x14ac:dyDescent="0.2">
      <c r="A705" s="11" t="s">
        <v>713</v>
      </c>
      <c r="B705" s="7">
        <v>7639.98</v>
      </c>
      <c r="C705" s="7">
        <v>4650</v>
      </c>
      <c r="D705" s="7">
        <v>6200</v>
      </c>
      <c r="E705" s="8">
        <v>1550</v>
      </c>
      <c r="F705" s="3"/>
    </row>
    <row r="706" spans="1:6" ht="38.25" outlineLevel="3" collapsed="1" x14ac:dyDescent="0.2">
      <c r="A706" s="11" t="s">
        <v>714</v>
      </c>
      <c r="B706" s="7">
        <v>6257.43</v>
      </c>
      <c r="C706" s="7">
        <v>6834</v>
      </c>
      <c r="D706" s="7">
        <v>9112</v>
      </c>
      <c r="E706" s="8">
        <v>2278</v>
      </c>
      <c r="F706" s="3"/>
    </row>
    <row r="707" spans="1:6" ht="25.5" outlineLevel="3" collapsed="1" x14ac:dyDescent="0.2">
      <c r="A707" s="11" t="s">
        <v>715</v>
      </c>
      <c r="B707" s="7">
        <v>87.94</v>
      </c>
      <c r="C707" s="7">
        <v>1950</v>
      </c>
      <c r="D707" s="7">
        <v>2600</v>
      </c>
      <c r="E707" s="8">
        <v>650</v>
      </c>
      <c r="F707" s="3"/>
    </row>
    <row r="708" spans="1:6" ht="38.25" outlineLevel="2" x14ac:dyDescent="0.2">
      <c r="A708" s="10" t="s">
        <v>716</v>
      </c>
      <c r="B708" s="1">
        <v>0</v>
      </c>
      <c r="C708" s="1">
        <v>0</v>
      </c>
      <c r="D708" s="7">
        <v>172926</v>
      </c>
      <c r="E708" s="8">
        <v>172926</v>
      </c>
      <c r="F708" s="3"/>
    </row>
    <row r="709" spans="1:6" ht="25.5" outlineLevel="3" collapsed="1" x14ac:dyDescent="0.2">
      <c r="A709" s="11" t="s">
        <v>717</v>
      </c>
      <c r="B709" s="1">
        <v>0</v>
      </c>
      <c r="C709" s="1">
        <v>0</v>
      </c>
      <c r="D709" s="7">
        <v>108312</v>
      </c>
      <c r="E709" s="8">
        <v>108312</v>
      </c>
      <c r="F709" s="3"/>
    </row>
    <row r="710" spans="1:6" ht="25.5" outlineLevel="3" collapsed="1" x14ac:dyDescent="0.2">
      <c r="A710" s="11" t="s">
        <v>718</v>
      </c>
      <c r="B710" s="1">
        <v>0</v>
      </c>
      <c r="C710" s="1">
        <v>0</v>
      </c>
      <c r="D710" s="7">
        <v>44614</v>
      </c>
      <c r="E710" s="8">
        <v>44614</v>
      </c>
      <c r="F710" s="3"/>
    </row>
    <row r="711" spans="1:6" ht="25.5" outlineLevel="3" collapsed="1" x14ac:dyDescent="0.2">
      <c r="A711" s="11" t="s">
        <v>719</v>
      </c>
      <c r="B711" s="1">
        <v>0</v>
      </c>
      <c r="C711" s="1">
        <v>0</v>
      </c>
      <c r="D711" s="7">
        <v>5000</v>
      </c>
      <c r="E711" s="8">
        <v>5000</v>
      </c>
      <c r="F711" s="3"/>
    </row>
    <row r="712" spans="1:6" ht="38.25" outlineLevel="3" collapsed="1" x14ac:dyDescent="0.2">
      <c r="A712" s="11" t="s">
        <v>720</v>
      </c>
      <c r="B712" s="1">
        <v>0</v>
      </c>
      <c r="C712" s="1">
        <v>0</v>
      </c>
      <c r="D712" s="7">
        <v>7500</v>
      </c>
      <c r="E712" s="8">
        <v>7500</v>
      </c>
      <c r="F712" s="3"/>
    </row>
    <row r="713" spans="1:6" ht="25.5" outlineLevel="3" collapsed="1" x14ac:dyDescent="0.2">
      <c r="A713" s="11" t="s">
        <v>721</v>
      </c>
      <c r="B713" s="1">
        <v>0</v>
      </c>
      <c r="C713" s="1">
        <v>0</v>
      </c>
      <c r="D713" s="7">
        <v>7500</v>
      </c>
      <c r="E713" s="8">
        <v>7500</v>
      </c>
      <c r="F713" s="3"/>
    </row>
    <row r="714" spans="1:6" ht="25.5" outlineLevel="2" x14ac:dyDescent="0.2">
      <c r="A714" s="10" t="s">
        <v>722</v>
      </c>
      <c r="B714" s="7">
        <v>164982.51999999999</v>
      </c>
      <c r="C714" s="7">
        <v>376257</v>
      </c>
      <c r="D714" s="7">
        <v>367595</v>
      </c>
      <c r="E714" s="8">
        <v>-8662</v>
      </c>
      <c r="F714" s="3"/>
    </row>
    <row r="715" spans="1:6" ht="25.5" outlineLevel="3" collapsed="1" x14ac:dyDescent="0.2">
      <c r="A715" s="11" t="s">
        <v>723</v>
      </c>
      <c r="B715" s="7">
        <v>87976.37</v>
      </c>
      <c r="C715" s="7">
        <v>221907</v>
      </c>
      <c r="D715" s="7">
        <v>189900</v>
      </c>
      <c r="E715" s="8">
        <v>-32007</v>
      </c>
      <c r="F715" s="3"/>
    </row>
    <row r="716" spans="1:6" ht="25.5" outlineLevel="3" collapsed="1" x14ac:dyDescent="0.2">
      <c r="A716" s="11" t="s">
        <v>724</v>
      </c>
      <c r="B716" s="7">
        <v>23056.94</v>
      </c>
      <c r="C716" s="7">
        <v>101100</v>
      </c>
      <c r="D716" s="7">
        <v>77695</v>
      </c>
      <c r="E716" s="8">
        <v>-23405</v>
      </c>
      <c r="F716" s="3"/>
    </row>
    <row r="717" spans="1:6" ht="25.5" outlineLevel="3" collapsed="1" x14ac:dyDescent="0.2">
      <c r="A717" s="11" t="s">
        <v>725</v>
      </c>
      <c r="B717" s="7">
        <v>1096.03</v>
      </c>
      <c r="C717" s="7">
        <v>4500</v>
      </c>
      <c r="D717" s="7">
        <v>7000</v>
      </c>
      <c r="E717" s="8">
        <v>2500</v>
      </c>
      <c r="F717" s="3"/>
    </row>
    <row r="718" spans="1:6" ht="38.25" outlineLevel="3" collapsed="1" x14ac:dyDescent="0.2">
      <c r="A718" s="11" t="s">
        <v>726</v>
      </c>
      <c r="B718" s="7">
        <v>41337.839999999997</v>
      </c>
      <c r="C718" s="7">
        <v>26250</v>
      </c>
      <c r="D718" s="7">
        <v>61000</v>
      </c>
      <c r="E718" s="8">
        <v>34750</v>
      </c>
      <c r="F718" s="3"/>
    </row>
    <row r="719" spans="1:6" ht="25.5" outlineLevel="3" collapsed="1" x14ac:dyDescent="0.2">
      <c r="A719" s="11" t="s">
        <v>727</v>
      </c>
      <c r="B719" s="7">
        <v>11503.34</v>
      </c>
      <c r="C719" s="7">
        <v>15000</v>
      </c>
      <c r="D719" s="7">
        <v>22000</v>
      </c>
      <c r="E719" s="8">
        <v>7000</v>
      </c>
      <c r="F719" s="3"/>
    </row>
    <row r="720" spans="1:6" ht="25.5" outlineLevel="3" collapsed="1" x14ac:dyDescent="0.2">
      <c r="A720" s="11" t="s">
        <v>728</v>
      </c>
      <c r="B720" s="7">
        <v>12</v>
      </c>
      <c r="C720" s="1">
        <v>0</v>
      </c>
      <c r="D720" s="1">
        <v>0</v>
      </c>
      <c r="E720" s="8">
        <v>0</v>
      </c>
      <c r="F720" s="3"/>
    </row>
    <row r="721" spans="1:6" ht="38.25" outlineLevel="3" collapsed="1" x14ac:dyDescent="0.2">
      <c r="A721" s="11" t="s">
        <v>729</v>
      </c>
      <c r="B721" s="1">
        <v>0</v>
      </c>
      <c r="C721" s="7">
        <v>7500</v>
      </c>
      <c r="D721" s="7">
        <v>10000</v>
      </c>
      <c r="E721" s="8">
        <v>2500</v>
      </c>
      <c r="F721" s="3"/>
    </row>
    <row r="722" spans="1:6" ht="25.5" outlineLevel="2" x14ac:dyDescent="0.2">
      <c r="A722" s="10" t="s">
        <v>730</v>
      </c>
      <c r="B722" s="7">
        <v>752211.93</v>
      </c>
      <c r="C722" s="7">
        <v>705773</v>
      </c>
      <c r="D722" s="7">
        <v>570270</v>
      </c>
      <c r="E722" s="8">
        <v>-135503</v>
      </c>
      <c r="F722" s="3"/>
    </row>
    <row r="723" spans="1:6" ht="25.5" outlineLevel="3" collapsed="1" x14ac:dyDescent="0.2">
      <c r="A723" s="11" t="s">
        <v>731</v>
      </c>
      <c r="B723" s="7">
        <v>436320.19</v>
      </c>
      <c r="C723" s="7">
        <v>436640</v>
      </c>
      <c r="D723" s="7">
        <v>355307</v>
      </c>
      <c r="E723" s="8">
        <v>-81333</v>
      </c>
      <c r="F723" s="3"/>
    </row>
    <row r="724" spans="1:6" ht="38.25" outlineLevel="3" collapsed="1" x14ac:dyDescent="0.2">
      <c r="A724" s="11" t="s">
        <v>732</v>
      </c>
      <c r="B724" s="7">
        <v>67379.63</v>
      </c>
      <c r="C724" s="7">
        <v>20000</v>
      </c>
      <c r="D724" s="7">
        <v>20000</v>
      </c>
      <c r="E724" s="8">
        <v>0</v>
      </c>
      <c r="F724" s="3"/>
    </row>
    <row r="725" spans="1:6" ht="25.5" outlineLevel="3" collapsed="1" x14ac:dyDescent="0.2">
      <c r="A725" s="11" t="s">
        <v>733</v>
      </c>
      <c r="B725" s="7">
        <v>212629.05</v>
      </c>
      <c r="C725" s="7">
        <v>213164</v>
      </c>
      <c r="D725" s="7">
        <v>147004</v>
      </c>
      <c r="E725" s="8">
        <v>-66160</v>
      </c>
      <c r="F725" s="3"/>
    </row>
    <row r="726" spans="1:6" ht="25.5" outlineLevel="3" collapsed="1" x14ac:dyDescent="0.2">
      <c r="A726" s="11" t="s">
        <v>734</v>
      </c>
      <c r="B726" s="1">
        <v>0</v>
      </c>
      <c r="C726" s="7">
        <v>2550</v>
      </c>
      <c r="D726" s="7">
        <v>3400</v>
      </c>
      <c r="E726" s="8">
        <v>850</v>
      </c>
      <c r="F726" s="3"/>
    </row>
    <row r="727" spans="1:6" ht="38.25" outlineLevel="3" collapsed="1" x14ac:dyDescent="0.2">
      <c r="A727" s="11" t="s">
        <v>735</v>
      </c>
      <c r="B727" s="7">
        <v>31942.27</v>
      </c>
      <c r="C727" s="7">
        <v>24419</v>
      </c>
      <c r="D727" s="7">
        <v>32559</v>
      </c>
      <c r="E727" s="8">
        <v>8140</v>
      </c>
      <c r="F727" s="3"/>
    </row>
    <row r="728" spans="1:6" ht="25.5" outlineLevel="3" collapsed="1" x14ac:dyDescent="0.2">
      <c r="A728" s="11" t="s">
        <v>736</v>
      </c>
      <c r="B728" s="7">
        <v>3940.79</v>
      </c>
      <c r="C728" s="7">
        <v>9000</v>
      </c>
      <c r="D728" s="7">
        <v>12000</v>
      </c>
      <c r="E728" s="8">
        <v>3000</v>
      </c>
      <c r="F728" s="3"/>
    </row>
    <row r="729" spans="1:6" outlineLevel="2" x14ac:dyDescent="0.2">
      <c r="A729" s="10" t="s">
        <v>737</v>
      </c>
      <c r="B729" s="7">
        <v>0</v>
      </c>
      <c r="C729" s="1">
        <v>0</v>
      </c>
      <c r="D729" s="1">
        <v>0</v>
      </c>
      <c r="E729" s="8">
        <v>0</v>
      </c>
      <c r="F729" s="3"/>
    </row>
    <row r="730" spans="1:6" ht="25.5" outlineLevel="3" collapsed="1" x14ac:dyDescent="0.2">
      <c r="A730" s="11" t="s">
        <v>738</v>
      </c>
      <c r="B730" s="7">
        <v>0</v>
      </c>
      <c r="C730" s="1">
        <v>0</v>
      </c>
      <c r="D730" s="1">
        <v>0</v>
      </c>
      <c r="E730" s="8">
        <v>0</v>
      </c>
      <c r="F730" s="3"/>
    </row>
    <row r="731" spans="1:6" ht="25.5" outlineLevel="3" collapsed="1" x14ac:dyDescent="0.2">
      <c r="A731" s="11" t="s">
        <v>739</v>
      </c>
      <c r="B731" s="7">
        <v>0</v>
      </c>
      <c r="C731" s="1">
        <v>0</v>
      </c>
      <c r="D731" s="1">
        <v>0</v>
      </c>
      <c r="E731" s="8">
        <v>0</v>
      </c>
      <c r="F731" s="3"/>
    </row>
    <row r="732" spans="1:6" ht="25.5" outlineLevel="2" x14ac:dyDescent="0.2">
      <c r="A732" s="10" t="s">
        <v>740</v>
      </c>
      <c r="B732" s="7">
        <v>187932.42</v>
      </c>
      <c r="C732" s="7">
        <v>407413</v>
      </c>
      <c r="D732" s="7">
        <v>389984</v>
      </c>
      <c r="E732" s="8">
        <v>-17429</v>
      </c>
      <c r="F732" s="3"/>
    </row>
    <row r="733" spans="1:6" ht="25.5" outlineLevel="3" collapsed="1" x14ac:dyDescent="0.2">
      <c r="A733" s="11" t="s">
        <v>741</v>
      </c>
      <c r="B733" s="7">
        <v>104564.08</v>
      </c>
      <c r="C733" s="7">
        <v>218189</v>
      </c>
      <c r="D733" s="7">
        <v>209297</v>
      </c>
      <c r="E733" s="8">
        <v>-8892</v>
      </c>
      <c r="F733" s="3"/>
    </row>
    <row r="734" spans="1:6" ht="38.25" outlineLevel="3" collapsed="1" x14ac:dyDescent="0.2">
      <c r="A734" s="11" t="s">
        <v>742</v>
      </c>
      <c r="B734" s="7">
        <v>7142.54</v>
      </c>
      <c r="C734" s="7">
        <v>53950</v>
      </c>
      <c r="D734" s="7">
        <v>53950</v>
      </c>
      <c r="E734" s="8">
        <v>0</v>
      </c>
      <c r="F734" s="3"/>
    </row>
    <row r="735" spans="1:6" ht="25.5" outlineLevel="3" collapsed="1" x14ac:dyDescent="0.2">
      <c r="A735" s="11" t="s">
        <v>743</v>
      </c>
      <c r="B735" s="7">
        <v>55092.3</v>
      </c>
      <c r="C735" s="7">
        <v>108301</v>
      </c>
      <c r="D735" s="7">
        <v>90773</v>
      </c>
      <c r="E735" s="8">
        <v>-17528</v>
      </c>
      <c r="F735" s="3"/>
    </row>
    <row r="736" spans="1:6" ht="25.5" outlineLevel="3" collapsed="1" x14ac:dyDescent="0.2">
      <c r="A736" s="11" t="s">
        <v>744</v>
      </c>
      <c r="B736" s="7">
        <v>2148.71</v>
      </c>
      <c r="C736" s="7">
        <v>7650</v>
      </c>
      <c r="D736" s="7">
        <v>10200</v>
      </c>
      <c r="E736" s="8">
        <v>2550</v>
      </c>
      <c r="F736" s="3"/>
    </row>
    <row r="737" spans="1:6" ht="38.25" outlineLevel="3" collapsed="1" x14ac:dyDescent="0.2">
      <c r="A737" s="11" t="s">
        <v>745</v>
      </c>
      <c r="B737" s="7">
        <v>6249.96</v>
      </c>
      <c r="C737" s="7">
        <v>12723</v>
      </c>
      <c r="D737" s="7">
        <v>16964</v>
      </c>
      <c r="E737" s="8">
        <v>4241</v>
      </c>
      <c r="F737" s="3"/>
    </row>
    <row r="738" spans="1:6" ht="25.5" outlineLevel="3" collapsed="1" x14ac:dyDescent="0.2">
      <c r="A738" s="11" t="s">
        <v>746</v>
      </c>
      <c r="B738" s="7">
        <v>4368.03</v>
      </c>
      <c r="C738" s="7">
        <v>6600</v>
      </c>
      <c r="D738" s="7">
        <v>8800</v>
      </c>
      <c r="E738" s="8">
        <v>2200</v>
      </c>
      <c r="F738" s="3"/>
    </row>
    <row r="739" spans="1:6" ht="38.25" outlineLevel="3" collapsed="1" x14ac:dyDescent="0.2">
      <c r="A739" s="11" t="s">
        <v>747</v>
      </c>
      <c r="B739" s="7">
        <v>8366.7999999999993</v>
      </c>
      <c r="C739" s="1">
        <v>0</v>
      </c>
      <c r="D739" s="1">
        <v>0</v>
      </c>
      <c r="E739" s="8">
        <v>0</v>
      </c>
      <c r="F739" s="3"/>
    </row>
    <row r="740" spans="1:6" ht="25.5" outlineLevel="2" x14ac:dyDescent="0.2">
      <c r="A740" s="10" t="s">
        <v>748</v>
      </c>
      <c r="B740" s="7">
        <v>723053.64</v>
      </c>
      <c r="C740" s="7">
        <v>707556</v>
      </c>
      <c r="D740" s="7">
        <v>778106</v>
      </c>
      <c r="E740" s="8">
        <v>70550</v>
      </c>
      <c r="F740" s="3"/>
    </row>
    <row r="741" spans="1:6" ht="25.5" outlineLevel="3" collapsed="1" x14ac:dyDescent="0.2">
      <c r="A741" s="11" t="s">
        <v>749</v>
      </c>
      <c r="B741" s="7">
        <v>439341.86</v>
      </c>
      <c r="C741" s="7">
        <v>430029</v>
      </c>
      <c r="D741" s="7">
        <v>477944</v>
      </c>
      <c r="E741" s="8">
        <v>47915</v>
      </c>
      <c r="F741" s="3"/>
    </row>
    <row r="742" spans="1:6" ht="38.25" outlineLevel="3" collapsed="1" x14ac:dyDescent="0.2">
      <c r="A742" s="11" t="s">
        <v>750</v>
      </c>
      <c r="B742" s="7">
        <v>19399.61</v>
      </c>
      <c r="C742" s="7">
        <v>19700</v>
      </c>
      <c r="D742" s="7">
        <v>19700</v>
      </c>
      <c r="E742" s="8">
        <v>0</v>
      </c>
      <c r="F742" s="3"/>
    </row>
    <row r="743" spans="1:6" ht="25.5" outlineLevel="3" collapsed="1" x14ac:dyDescent="0.2">
      <c r="A743" s="11" t="s">
        <v>751</v>
      </c>
      <c r="B743" s="7">
        <v>213997.77</v>
      </c>
      <c r="C743" s="7">
        <v>206863</v>
      </c>
      <c r="D743" s="7">
        <v>212510</v>
      </c>
      <c r="E743" s="8">
        <v>5647</v>
      </c>
      <c r="F743" s="3"/>
    </row>
    <row r="744" spans="1:6" ht="25.5" outlineLevel="3" collapsed="1" x14ac:dyDescent="0.2">
      <c r="A744" s="11" t="s">
        <v>752</v>
      </c>
      <c r="B744" s="7">
        <v>11765.8</v>
      </c>
      <c r="C744" s="7">
        <v>9750</v>
      </c>
      <c r="D744" s="7">
        <v>13000</v>
      </c>
      <c r="E744" s="8">
        <v>3250</v>
      </c>
      <c r="F744" s="3"/>
    </row>
    <row r="745" spans="1:6" ht="38.25" outlineLevel="3" collapsed="1" x14ac:dyDescent="0.2">
      <c r="A745" s="11" t="s">
        <v>753</v>
      </c>
      <c r="B745" s="7">
        <v>23917.54</v>
      </c>
      <c r="C745" s="7">
        <v>30714</v>
      </c>
      <c r="D745" s="7">
        <v>40952</v>
      </c>
      <c r="E745" s="8">
        <v>10238</v>
      </c>
      <c r="F745" s="3"/>
    </row>
    <row r="746" spans="1:6" ht="25.5" outlineLevel="3" collapsed="1" x14ac:dyDescent="0.2">
      <c r="A746" s="11" t="s">
        <v>754</v>
      </c>
      <c r="B746" s="7">
        <v>7017.48</v>
      </c>
      <c r="C746" s="7">
        <v>10500</v>
      </c>
      <c r="D746" s="7">
        <v>14000</v>
      </c>
      <c r="E746" s="8">
        <v>3500</v>
      </c>
      <c r="F746" s="3"/>
    </row>
    <row r="747" spans="1:6" ht="38.25" outlineLevel="3" collapsed="1" x14ac:dyDescent="0.2">
      <c r="A747" s="11" t="s">
        <v>755</v>
      </c>
      <c r="B747" s="7">
        <v>650.5</v>
      </c>
      <c r="C747" s="1">
        <v>0</v>
      </c>
      <c r="D747" s="1">
        <v>0</v>
      </c>
      <c r="E747" s="8">
        <v>0</v>
      </c>
      <c r="F747" s="3"/>
    </row>
    <row r="748" spans="1:6" ht="25.5" outlineLevel="3" collapsed="1" x14ac:dyDescent="0.2">
      <c r="A748" s="11" t="s">
        <v>756</v>
      </c>
      <c r="B748" s="7">
        <v>16.05</v>
      </c>
      <c r="C748" s="1">
        <v>0</v>
      </c>
      <c r="D748" s="1">
        <v>0</v>
      </c>
      <c r="E748" s="8">
        <v>0</v>
      </c>
      <c r="F748" s="3"/>
    </row>
    <row r="749" spans="1:6" ht="38.25" outlineLevel="3" collapsed="1" x14ac:dyDescent="0.2">
      <c r="A749" s="11" t="s">
        <v>757</v>
      </c>
      <c r="B749" s="7">
        <v>6947.03</v>
      </c>
      <c r="C749" s="1">
        <v>0</v>
      </c>
      <c r="D749" s="1">
        <v>0</v>
      </c>
      <c r="E749" s="8">
        <v>0</v>
      </c>
      <c r="F749" s="3"/>
    </row>
    <row r="750" spans="1:6" ht="38.25" outlineLevel="2" x14ac:dyDescent="0.2">
      <c r="A750" s="10" t="s">
        <v>758</v>
      </c>
      <c r="B750" s="7">
        <v>131251.85</v>
      </c>
      <c r="C750" s="7">
        <v>125338</v>
      </c>
      <c r="D750" s="7">
        <v>130833</v>
      </c>
      <c r="E750" s="8">
        <v>5495</v>
      </c>
      <c r="F750" s="3"/>
    </row>
    <row r="751" spans="1:6" ht="25.5" outlineLevel="3" collapsed="1" x14ac:dyDescent="0.2">
      <c r="A751" s="11" t="s">
        <v>759</v>
      </c>
      <c r="B751" s="7">
        <v>78226.509999999995</v>
      </c>
      <c r="C751" s="7">
        <v>78226</v>
      </c>
      <c r="D751" s="7">
        <v>82138</v>
      </c>
      <c r="E751" s="8">
        <v>3912</v>
      </c>
      <c r="F751" s="3"/>
    </row>
    <row r="752" spans="1:6" ht="38.25" outlineLevel="3" collapsed="1" x14ac:dyDescent="0.2">
      <c r="A752" s="11" t="s">
        <v>760</v>
      </c>
      <c r="B752" s="7">
        <v>12709.72</v>
      </c>
      <c r="C752" s="7">
        <v>8000</v>
      </c>
      <c r="D752" s="7">
        <v>8000</v>
      </c>
      <c r="E752" s="8">
        <v>0</v>
      </c>
      <c r="F752" s="3"/>
    </row>
    <row r="753" spans="1:6" ht="25.5" outlineLevel="3" collapsed="1" x14ac:dyDescent="0.2">
      <c r="A753" s="11" t="s">
        <v>761</v>
      </c>
      <c r="B753" s="7">
        <v>33858.47</v>
      </c>
      <c r="C753" s="7">
        <v>33214</v>
      </c>
      <c r="D753" s="7">
        <v>32831</v>
      </c>
      <c r="E753" s="8">
        <v>-383</v>
      </c>
      <c r="F753" s="3"/>
    </row>
    <row r="754" spans="1:6" ht="38.25" outlineLevel="3" collapsed="1" x14ac:dyDescent="0.2">
      <c r="A754" s="11" t="s">
        <v>762</v>
      </c>
      <c r="B754" s="7">
        <v>6457.15</v>
      </c>
      <c r="C754" s="7">
        <v>5673</v>
      </c>
      <c r="D754" s="7">
        <v>7564</v>
      </c>
      <c r="E754" s="8">
        <v>1891</v>
      </c>
      <c r="F754" s="3"/>
    </row>
    <row r="755" spans="1:6" ht="25.5" outlineLevel="3" collapsed="1" x14ac:dyDescent="0.2">
      <c r="A755" s="11" t="s">
        <v>763</v>
      </c>
      <c r="B755" s="1">
        <v>0</v>
      </c>
      <c r="C755" s="7">
        <v>225</v>
      </c>
      <c r="D755" s="7">
        <v>300</v>
      </c>
      <c r="E755" s="8">
        <v>75</v>
      </c>
      <c r="F755" s="3"/>
    </row>
    <row r="756" spans="1:6" ht="38.25" outlineLevel="2" x14ac:dyDescent="0.2">
      <c r="A756" s="10" t="s">
        <v>764</v>
      </c>
      <c r="B756" s="7">
        <v>937063.5</v>
      </c>
      <c r="C756" s="7">
        <v>1145236</v>
      </c>
      <c r="D756" s="7">
        <v>1085092</v>
      </c>
      <c r="E756" s="8">
        <v>-60144</v>
      </c>
      <c r="F756" s="3"/>
    </row>
    <row r="757" spans="1:6" ht="25.5" outlineLevel="3" collapsed="1" x14ac:dyDescent="0.2">
      <c r="A757" s="11" t="s">
        <v>765</v>
      </c>
      <c r="B757" s="7">
        <v>555208.32999999996</v>
      </c>
      <c r="C757" s="7">
        <v>721398</v>
      </c>
      <c r="D757" s="7">
        <v>700916</v>
      </c>
      <c r="E757" s="8">
        <v>-20482</v>
      </c>
      <c r="F757" s="3"/>
    </row>
    <row r="758" spans="1:6" ht="38.25" outlineLevel="3" collapsed="1" x14ac:dyDescent="0.2">
      <c r="A758" s="11" t="s">
        <v>766</v>
      </c>
      <c r="B758" s="7">
        <v>76185.94</v>
      </c>
      <c r="C758" s="7">
        <v>46900</v>
      </c>
      <c r="D758" s="7">
        <v>46900</v>
      </c>
      <c r="E758" s="8">
        <v>0</v>
      </c>
      <c r="F758" s="3"/>
    </row>
    <row r="759" spans="1:6" ht="25.5" outlineLevel="3" collapsed="1" x14ac:dyDescent="0.2">
      <c r="A759" s="11" t="s">
        <v>767</v>
      </c>
      <c r="B759" s="7">
        <v>260107.9</v>
      </c>
      <c r="C759" s="7">
        <v>332655</v>
      </c>
      <c r="D759" s="7">
        <v>294627</v>
      </c>
      <c r="E759" s="8">
        <v>-38028</v>
      </c>
      <c r="F759" s="3"/>
    </row>
    <row r="760" spans="1:6" ht="25.5" outlineLevel="3" collapsed="1" x14ac:dyDescent="0.2">
      <c r="A760" s="11" t="s">
        <v>768</v>
      </c>
      <c r="B760" s="7">
        <v>209.73</v>
      </c>
      <c r="C760" s="7">
        <v>1500</v>
      </c>
      <c r="D760" s="7">
        <v>2000</v>
      </c>
      <c r="E760" s="8">
        <v>500</v>
      </c>
      <c r="F760" s="3"/>
    </row>
    <row r="761" spans="1:6" ht="38.25" outlineLevel="3" collapsed="1" x14ac:dyDescent="0.2">
      <c r="A761" s="11" t="s">
        <v>769</v>
      </c>
      <c r="B761" s="7">
        <v>31086.74</v>
      </c>
      <c r="C761" s="7">
        <v>18937</v>
      </c>
      <c r="D761" s="7">
        <v>25249</v>
      </c>
      <c r="E761" s="8">
        <v>6312</v>
      </c>
      <c r="F761" s="3"/>
    </row>
    <row r="762" spans="1:6" ht="25.5" outlineLevel="3" collapsed="1" x14ac:dyDescent="0.2">
      <c r="A762" s="11" t="s">
        <v>770</v>
      </c>
      <c r="B762" s="7">
        <v>14246.86</v>
      </c>
      <c r="C762" s="7">
        <v>23146</v>
      </c>
      <c r="D762" s="7">
        <v>14700</v>
      </c>
      <c r="E762" s="8">
        <v>-8446</v>
      </c>
      <c r="F762" s="3"/>
    </row>
    <row r="763" spans="1:6" ht="38.25" outlineLevel="3" collapsed="1" x14ac:dyDescent="0.2">
      <c r="A763" s="11" t="s">
        <v>771</v>
      </c>
      <c r="B763" s="7">
        <v>18</v>
      </c>
      <c r="C763" s="7">
        <v>700</v>
      </c>
      <c r="D763" s="7">
        <v>700</v>
      </c>
      <c r="E763" s="8">
        <v>0</v>
      </c>
      <c r="F763" s="3"/>
    </row>
    <row r="764" spans="1:6" ht="38.25" outlineLevel="2" x14ac:dyDescent="0.2">
      <c r="A764" s="10" t="s">
        <v>772</v>
      </c>
      <c r="B764" s="7">
        <v>528657.49</v>
      </c>
      <c r="C764" s="7">
        <v>530033</v>
      </c>
      <c r="D764" s="7">
        <v>546836</v>
      </c>
      <c r="E764" s="8">
        <v>16803</v>
      </c>
      <c r="F764" s="3"/>
    </row>
    <row r="765" spans="1:6" ht="25.5" outlineLevel="3" collapsed="1" x14ac:dyDescent="0.2">
      <c r="A765" s="11" t="s">
        <v>773</v>
      </c>
      <c r="B765" s="7">
        <v>328045.73</v>
      </c>
      <c r="C765" s="7">
        <v>313302</v>
      </c>
      <c r="D765" s="7">
        <v>322316</v>
      </c>
      <c r="E765" s="8">
        <v>9014</v>
      </c>
      <c r="F765" s="3"/>
    </row>
    <row r="766" spans="1:6" ht="38.25" outlineLevel="3" collapsed="1" x14ac:dyDescent="0.2">
      <c r="A766" s="11" t="s">
        <v>774</v>
      </c>
      <c r="B766" s="7">
        <v>12079.72</v>
      </c>
      <c r="C766" s="7">
        <v>9500</v>
      </c>
      <c r="D766" s="7">
        <v>9500</v>
      </c>
      <c r="E766" s="8">
        <v>0</v>
      </c>
      <c r="F766" s="3"/>
    </row>
    <row r="767" spans="1:6" ht="25.5" outlineLevel="3" collapsed="1" x14ac:dyDescent="0.2">
      <c r="A767" s="11" t="s">
        <v>775</v>
      </c>
      <c r="B767" s="7">
        <v>158656.85999999999</v>
      </c>
      <c r="C767" s="7">
        <v>149651</v>
      </c>
      <c r="D767" s="7">
        <v>139880</v>
      </c>
      <c r="E767" s="8">
        <v>-9771</v>
      </c>
      <c r="F767" s="3"/>
    </row>
    <row r="768" spans="1:6" ht="25.5" outlineLevel="3" collapsed="1" x14ac:dyDescent="0.2">
      <c r="A768" s="11" t="s">
        <v>776</v>
      </c>
      <c r="B768" s="1">
        <v>0</v>
      </c>
      <c r="C768" s="7">
        <v>12750</v>
      </c>
      <c r="D768" s="7">
        <v>17000</v>
      </c>
      <c r="E768" s="8">
        <v>4250</v>
      </c>
      <c r="F768" s="3"/>
    </row>
    <row r="769" spans="1:6" ht="38.25" outlineLevel="3" collapsed="1" x14ac:dyDescent="0.2">
      <c r="A769" s="11" t="s">
        <v>777</v>
      </c>
      <c r="B769" s="7">
        <v>11801.52</v>
      </c>
      <c r="C769" s="7">
        <v>16380</v>
      </c>
      <c r="D769" s="7">
        <v>21840</v>
      </c>
      <c r="E769" s="8">
        <v>5460</v>
      </c>
      <c r="F769" s="3"/>
    </row>
    <row r="770" spans="1:6" ht="25.5" outlineLevel="3" collapsed="1" x14ac:dyDescent="0.2">
      <c r="A770" s="11" t="s">
        <v>778</v>
      </c>
      <c r="B770" s="7">
        <v>16559.66</v>
      </c>
      <c r="C770" s="7">
        <v>17850</v>
      </c>
      <c r="D770" s="7">
        <v>23800</v>
      </c>
      <c r="E770" s="8">
        <v>5950</v>
      </c>
      <c r="F770" s="3"/>
    </row>
    <row r="771" spans="1:6" ht="38.25" outlineLevel="3" collapsed="1" x14ac:dyDescent="0.2">
      <c r="A771" s="11" t="s">
        <v>779</v>
      </c>
      <c r="B771" s="1">
        <v>0</v>
      </c>
      <c r="C771" s="7">
        <v>2500</v>
      </c>
      <c r="D771" s="7">
        <v>2500</v>
      </c>
      <c r="E771" s="8">
        <v>0</v>
      </c>
      <c r="F771" s="3"/>
    </row>
    <row r="772" spans="1:6" ht="25.5" outlineLevel="3" collapsed="1" x14ac:dyDescent="0.2">
      <c r="A772" s="11" t="s">
        <v>780</v>
      </c>
      <c r="B772" s="7">
        <v>0</v>
      </c>
      <c r="C772" s="7">
        <v>600</v>
      </c>
      <c r="D772" s="7">
        <v>0</v>
      </c>
      <c r="E772" s="8">
        <v>-600</v>
      </c>
      <c r="F772" s="3"/>
    </row>
    <row r="773" spans="1:6" ht="38.25" outlineLevel="3" collapsed="1" x14ac:dyDescent="0.2">
      <c r="A773" s="11" t="s">
        <v>781</v>
      </c>
      <c r="B773" s="7">
        <v>1514</v>
      </c>
      <c r="C773" s="7">
        <v>7500</v>
      </c>
      <c r="D773" s="7">
        <v>10000</v>
      </c>
      <c r="E773" s="8">
        <v>2500</v>
      </c>
      <c r="F773" s="3"/>
    </row>
    <row r="774" spans="1:6" ht="25.5" outlineLevel="2" x14ac:dyDescent="0.2">
      <c r="A774" s="10" t="s">
        <v>782</v>
      </c>
      <c r="B774" s="7">
        <v>0</v>
      </c>
      <c r="C774" s="1">
        <v>0</v>
      </c>
      <c r="D774" s="1">
        <v>0</v>
      </c>
      <c r="E774" s="8">
        <v>0</v>
      </c>
      <c r="F774" s="3"/>
    </row>
    <row r="775" spans="1:6" ht="25.5" outlineLevel="3" collapsed="1" x14ac:dyDescent="0.2">
      <c r="A775" s="11" t="s">
        <v>783</v>
      </c>
      <c r="B775" s="7">
        <v>0</v>
      </c>
      <c r="C775" s="1">
        <v>0</v>
      </c>
      <c r="D775" s="1">
        <v>0</v>
      </c>
      <c r="E775" s="8">
        <v>0</v>
      </c>
      <c r="F775" s="3"/>
    </row>
    <row r="776" spans="1:6" ht="25.5" outlineLevel="3" collapsed="1" x14ac:dyDescent="0.2">
      <c r="A776" s="11" t="s">
        <v>784</v>
      </c>
      <c r="B776" s="7">
        <v>0</v>
      </c>
      <c r="C776" s="1">
        <v>0</v>
      </c>
      <c r="D776" s="1">
        <v>0</v>
      </c>
      <c r="E776" s="8">
        <v>0</v>
      </c>
      <c r="F776" s="3"/>
    </row>
    <row r="777" spans="1:6" ht="38.25" outlineLevel="2" x14ac:dyDescent="0.2">
      <c r="A777" s="10" t="s">
        <v>785</v>
      </c>
      <c r="B777" s="7">
        <v>0</v>
      </c>
      <c r="C777" s="1">
        <v>0</v>
      </c>
      <c r="D777" s="1">
        <v>0</v>
      </c>
      <c r="E777" s="8">
        <v>0</v>
      </c>
      <c r="F777" s="3"/>
    </row>
    <row r="778" spans="1:6" ht="25.5" outlineLevel="3" collapsed="1" x14ac:dyDescent="0.2">
      <c r="A778" s="11" t="s">
        <v>786</v>
      </c>
      <c r="B778" s="7">
        <v>0</v>
      </c>
      <c r="C778" s="1">
        <v>0</v>
      </c>
      <c r="D778" s="1">
        <v>0</v>
      </c>
      <c r="E778" s="8">
        <v>0</v>
      </c>
      <c r="F778" s="3"/>
    </row>
    <row r="779" spans="1:6" ht="25.5" outlineLevel="2" x14ac:dyDescent="0.2">
      <c r="A779" s="10" t="s">
        <v>787</v>
      </c>
      <c r="B779" s="1">
        <v>0</v>
      </c>
      <c r="C779" s="7">
        <v>347611</v>
      </c>
      <c r="D779" s="7">
        <v>1574000</v>
      </c>
      <c r="E779" s="8">
        <v>1226389</v>
      </c>
      <c r="F779" s="3"/>
    </row>
    <row r="780" spans="1:6" ht="38.25" outlineLevel="3" collapsed="1" x14ac:dyDescent="0.2">
      <c r="A780" s="11" t="s">
        <v>788</v>
      </c>
      <c r="B780" s="1">
        <v>0</v>
      </c>
      <c r="C780" s="7">
        <v>213000</v>
      </c>
      <c r="D780" s="7">
        <v>250000</v>
      </c>
      <c r="E780" s="8">
        <v>37000</v>
      </c>
      <c r="F780" s="3"/>
    </row>
    <row r="781" spans="1:6" ht="25.5" outlineLevel="3" collapsed="1" x14ac:dyDescent="0.2">
      <c r="A781" s="11" t="s">
        <v>789</v>
      </c>
      <c r="B781" s="1">
        <v>0</v>
      </c>
      <c r="C781" s="1">
        <v>0</v>
      </c>
      <c r="D781" s="7">
        <v>30000</v>
      </c>
      <c r="E781" s="8">
        <v>30000</v>
      </c>
      <c r="F781" s="3"/>
    </row>
    <row r="782" spans="1:6" ht="38.25" outlineLevel="3" collapsed="1" x14ac:dyDescent="0.2">
      <c r="A782" s="11" t="s">
        <v>790</v>
      </c>
      <c r="B782" s="1">
        <v>0</v>
      </c>
      <c r="C782" s="7">
        <v>1700</v>
      </c>
      <c r="D782" s="7">
        <v>800000</v>
      </c>
      <c r="E782" s="8">
        <v>798300</v>
      </c>
      <c r="F782" s="3"/>
    </row>
    <row r="783" spans="1:6" ht="25.5" outlineLevel="3" collapsed="1" x14ac:dyDescent="0.2">
      <c r="A783" s="11" t="s">
        <v>791</v>
      </c>
      <c r="B783" s="1">
        <v>0</v>
      </c>
      <c r="C783" s="7">
        <v>62911</v>
      </c>
      <c r="D783" s="7">
        <v>30000</v>
      </c>
      <c r="E783" s="8">
        <v>-32911</v>
      </c>
      <c r="F783" s="3"/>
    </row>
    <row r="784" spans="1:6" ht="38.25" outlineLevel="3" collapsed="1" x14ac:dyDescent="0.2">
      <c r="A784" s="11" t="s">
        <v>792</v>
      </c>
      <c r="B784" s="1">
        <v>0</v>
      </c>
      <c r="C784" s="7">
        <v>5000</v>
      </c>
      <c r="D784" s="7">
        <v>10000</v>
      </c>
      <c r="E784" s="8">
        <v>5000</v>
      </c>
      <c r="F784" s="3"/>
    </row>
    <row r="785" spans="1:6" ht="25.5" outlineLevel="3" collapsed="1" x14ac:dyDescent="0.2">
      <c r="A785" s="11" t="s">
        <v>793</v>
      </c>
      <c r="B785" s="1">
        <v>0</v>
      </c>
      <c r="C785" s="7">
        <v>5000</v>
      </c>
      <c r="D785" s="7">
        <v>4000</v>
      </c>
      <c r="E785" s="8">
        <v>-1000</v>
      </c>
      <c r="F785" s="3"/>
    </row>
    <row r="786" spans="1:6" ht="38.25" outlineLevel="3" collapsed="1" x14ac:dyDescent="0.2">
      <c r="A786" s="11" t="s">
        <v>794</v>
      </c>
      <c r="B786" s="1">
        <v>0</v>
      </c>
      <c r="C786" s="7">
        <v>10000</v>
      </c>
      <c r="D786" s="7">
        <v>50000</v>
      </c>
      <c r="E786" s="8">
        <v>40000</v>
      </c>
      <c r="F786" s="3"/>
    </row>
    <row r="787" spans="1:6" ht="38.25" outlineLevel="3" collapsed="1" x14ac:dyDescent="0.2">
      <c r="A787" s="11" t="s">
        <v>795</v>
      </c>
      <c r="B787" s="1">
        <v>0</v>
      </c>
      <c r="C787" s="7">
        <v>50000</v>
      </c>
      <c r="D787" s="7">
        <v>400000</v>
      </c>
      <c r="E787" s="8">
        <v>350000</v>
      </c>
      <c r="F787" s="3"/>
    </row>
    <row r="788" spans="1:6" ht="25.5" outlineLevel="2" x14ac:dyDescent="0.2">
      <c r="A788" s="10" t="s">
        <v>796</v>
      </c>
      <c r="B788" s="7">
        <v>29299.98</v>
      </c>
      <c r="C788" s="7">
        <v>29132</v>
      </c>
      <c r="D788" s="7">
        <v>30053</v>
      </c>
      <c r="E788" s="8">
        <v>921</v>
      </c>
      <c r="F788" s="3"/>
    </row>
    <row r="789" spans="1:6" ht="25.5" outlineLevel="3" collapsed="1" x14ac:dyDescent="0.2">
      <c r="A789" s="11" t="s">
        <v>797</v>
      </c>
      <c r="B789" s="7">
        <v>20449.09</v>
      </c>
      <c r="C789" s="7">
        <v>20449</v>
      </c>
      <c r="D789" s="7">
        <v>21471</v>
      </c>
      <c r="E789" s="8">
        <v>1022</v>
      </c>
      <c r="F789" s="3"/>
    </row>
    <row r="790" spans="1:6" ht="25.5" outlineLevel="3" collapsed="1" x14ac:dyDescent="0.2">
      <c r="A790" s="11" t="s">
        <v>798</v>
      </c>
      <c r="B790" s="7">
        <v>8850.89</v>
      </c>
      <c r="C790" s="7">
        <v>8683</v>
      </c>
      <c r="D790" s="7">
        <v>8582</v>
      </c>
      <c r="E790" s="8">
        <v>-101</v>
      </c>
      <c r="F790" s="3"/>
    </row>
    <row r="791" spans="1:6" ht="25.5" outlineLevel="2" x14ac:dyDescent="0.2">
      <c r="A791" s="10" t="s">
        <v>799</v>
      </c>
      <c r="B791" s="7">
        <v>38728.6</v>
      </c>
      <c r="C791" s="7">
        <v>44558</v>
      </c>
      <c r="D791" s="7">
        <v>44558</v>
      </c>
      <c r="E791" s="8">
        <v>0</v>
      </c>
      <c r="F791" s="3"/>
    </row>
    <row r="792" spans="1:6" ht="38.25" outlineLevel="3" collapsed="1" x14ac:dyDescent="0.2">
      <c r="A792" s="11" t="s">
        <v>800</v>
      </c>
      <c r="B792" s="7">
        <v>38728.6</v>
      </c>
      <c r="C792" s="7">
        <v>44558</v>
      </c>
      <c r="D792" s="7">
        <v>44558</v>
      </c>
      <c r="E792" s="8">
        <v>0</v>
      </c>
      <c r="F792" s="3"/>
    </row>
    <row r="793" spans="1:6" ht="25.5" outlineLevel="2" x14ac:dyDescent="0.2">
      <c r="A793" s="10" t="s">
        <v>801</v>
      </c>
      <c r="B793" s="7">
        <v>2427133.4300000002</v>
      </c>
      <c r="C793" s="7">
        <v>2516884</v>
      </c>
      <c r="D793" s="7">
        <v>617546</v>
      </c>
      <c r="E793" s="8">
        <v>-1899338</v>
      </c>
      <c r="F793" s="3"/>
    </row>
    <row r="794" spans="1:6" ht="25.5" outlineLevel="3" collapsed="1" x14ac:dyDescent="0.2">
      <c r="A794" s="11" t="s">
        <v>802</v>
      </c>
      <c r="B794" s="7">
        <v>39449.07</v>
      </c>
      <c r="C794" s="7">
        <v>21961</v>
      </c>
      <c r="D794" s="1">
        <v>0</v>
      </c>
      <c r="E794" s="8">
        <v>-21961</v>
      </c>
      <c r="F794" s="3"/>
    </row>
    <row r="795" spans="1:6" ht="25.5" outlineLevel="3" collapsed="1" x14ac:dyDescent="0.2">
      <c r="A795" s="11" t="s">
        <v>803</v>
      </c>
      <c r="B795" s="7">
        <v>18388.68</v>
      </c>
      <c r="C795" s="7">
        <v>10005</v>
      </c>
      <c r="D795" s="1">
        <v>0</v>
      </c>
      <c r="E795" s="8">
        <v>-10005</v>
      </c>
      <c r="F795" s="3"/>
    </row>
    <row r="796" spans="1:6" ht="25.5" outlineLevel="3" collapsed="1" x14ac:dyDescent="0.2">
      <c r="A796" s="11" t="s">
        <v>804</v>
      </c>
      <c r="B796" s="7">
        <v>4095.74</v>
      </c>
      <c r="C796" s="7">
        <v>25000</v>
      </c>
      <c r="D796" s="7">
        <v>20000</v>
      </c>
      <c r="E796" s="8">
        <v>-5000</v>
      </c>
      <c r="F796" s="3"/>
    </row>
    <row r="797" spans="1:6" ht="38.25" outlineLevel="3" collapsed="1" x14ac:dyDescent="0.2">
      <c r="A797" s="11" t="s">
        <v>805</v>
      </c>
      <c r="B797" s="7">
        <v>2362926</v>
      </c>
      <c r="C797" s="7">
        <v>2434418</v>
      </c>
      <c r="D797" s="7">
        <v>592546</v>
      </c>
      <c r="E797" s="8">
        <v>-1841872</v>
      </c>
      <c r="F797" s="3"/>
    </row>
    <row r="798" spans="1:6" ht="25.5" outlineLevel="3" collapsed="1" x14ac:dyDescent="0.2">
      <c r="A798" s="11" t="s">
        <v>806</v>
      </c>
      <c r="B798" s="7">
        <v>2273.94</v>
      </c>
      <c r="C798" s="7">
        <v>25500</v>
      </c>
      <c r="D798" s="7">
        <v>5000</v>
      </c>
      <c r="E798" s="8">
        <v>-20500</v>
      </c>
      <c r="F798" s="3"/>
    </row>
    <row r="799" spans="1:6" ht="25.5" outlineLevel="2" x14ac:dyDescent="0.2">
      <c r="A799" s="10" t="s">
        <v>807</v>
      </c>
      <c r="B799" s="7">
        <v>1528.7</v>
      </c>
      <c r="C799" s="7">
        <v>3143</v>
      </c>
      <c r="D799" s="7">
        <v>4024</v>
      </c>
      <c r="E799" s="8">
        <v>881</v>
      </c>
      <c r="F799" s="3"/>
    </row>
    <row r="800" spans="1:6" ht="38.25" outlineLevel="3" collapsed="1" x14ac:dyDescent="0.2">
      <c r="A800" s="11" t="s">
        <v>808</v>
      </c>
      <c r="B800" s="1">
        <v>0</v>
      </c>
      <c r="C800" s="7">
        <v>500</v>
      </c>
      <c r="D800" s="7">
        <v>500</v>
      </c>
      <c r="E800" s="8">
        <v>0</v>
      </c>
      <c r="F800" s="3"/>
    </row>
    <row r="801" spans="1:6" ht="38.25" outlineLevel="3" collapsed="1" x14ac:dyDescent="0.2">
      <c r="A801" s="11" t="s">
        <v>809</v>
      </c>
      <c r="B801" s="7">
        <v>1447</v>
      </c>
      <c r="C801" s="7">
        <v>1818</v>
      </c>
      <c r="D801" s="7">
        <v>2424</v>
      </c>
      <c r="E801" s="8">
        <v>606</v>
      </c>
      <c r="F801" s="3"/>
    </row>
    <row r="802" spans="1:6" ht="25.5" outlineLevel="3" collapsed="1" x14ac:dyDescent="0.2">
      <c r="A802" s="11" t="s">
        <v>810</v>
      </c>
      <c r="B802" s="7">
        <v>81.7</v>
      </c>
      <c r="C802" s="7">
        <v>825</v>
      </c>
      <c r="D802" s="7">
        <v>1100</v>
      </c>
      <c r="E802" s="8">
        <v>275</v>
      </c>
      <c r="F802" s="3"/>
    </row>
    <row r="803" spans="1:6" ht="38.25" outlineLevel="2" x14ac:dyDescent="0.2">
      <c r="A803" s="10" t="s">
        <v>811</v>
      </c>
      <c r="B803" s="7">
        <v>5806.56</v>
      </c>
      <c r="C803" s="7">
        <v>30932</v>
      </c>
      <c r="D803" s="7">
        <v>2428</v>
      </c>
      <c r="E803" s="8">
        <v>-28504</v>
      </c>
      <c r="F803" s="3"/>
    </row>
    <row r="804" spans="1:6" ht="25.5" outlineLevel="3" collapsed="1" x14ac:dyDescent="0.2">
      <c r="A804" s="11" t="s">
        <v>812</v>
      </c>
      <c r="B804" s="7">
        <v>4424.21</v>
      </c>
      <c r="C804" s="7">
        <v>20000</v>
      </c>
      <c r="D804" s="1">
        <v>0</v>
      </c>
      <c r="E804" s="8">
        <v>-20000</v>
      </c>
      <c r="F804" s="3"/>
    </row>
    <row r="805" spans="1:6" ht="25.5" outlineLevel="3" collapsed="1" x14ac:dyDescent="0.2">
      <c r="A805" s="11" t="s">
        <v>813</v>
      </c>
      <c r="B805" s="7">
        <v>862.35</v>
      </c>
      <c r="C805" s="7">
        <v>9112</v>
      </c>
      <c r="D805" s="1">
        <v>0</v>
      </c>
      <c r="E805" s="8">
        <v>-9112</v>
      </c>
      <c r="F805" s="3"/>
    </row>
    <row r="806" spans="1:6" ht="38.25" outlineLevel="3" collapsed="1" x14ac:dyDescent="0.2">
      <c r="A806" s="11" t="s">
        <v>814</v>
      </c>
      <c r="B806" s="7">
        <v>520</v>
      </c>
      <c r="C806" s="7">
        <v>508</v>
      </c>
      <c r="D806" s="7">
        <v>678</v>
      </c>
      <c r="E806" s="8">
        <v>170</v>
      </c>
      <c r="F806" s="3"/>
    </row>
    <row r="807" spans="1:6" ht="25.5" outlineLevel="3" collapsed="1" x14ac:dyDescent="0.2">
      <c r="A807" s="11" t="s">
        <v>815</v>
      </c>
      <c r="B807" s="1">
        <v>0</v>
      </c>
      <c r="C807" s="7">
        <v>1312</v>
      </c>
      <c r="D807" s="7">
        <v>1750</v>
      </c>
      <c r="E807" s="8">
        <v>438</v>
      </c>
      <c r="F807" s="3"/>
    </row>
    <row r="808" spans="1:6" ht="25.5" outlineLevel="2" x14ac:dyDescent="0.2">
      <c r="A808" s="10" t="s">
        <v>816</v>
      </c>
      <c r="B808" s="7">
        <v>3020</v>
      </c>
      <c r="C808" s="7">
        <v>141639</v>
      </c>
      <c r="D808" s="7">
        <v>153555</v>
      </c>
      <c r="E808" s="8">
        <v>11916</v>
      </c>
      <c r="F808" s="3"/>
    </row>
    <row r="809" spans="1:6" ht="25.5" outlineLevel="3" collapsed="1" x14ac:dyDescent="0.2">
      <c r="A809" s="11" t="s">
        <v>817</v>
      </c>
      <c r="B809" s="1">
        <v>0</v>
      </c>
      <c r="C809" s="7">
        <v>46000</v>
      </c>
      <c r="D809" s="7">
        <v>46000</v>
      </c>
      <c r="E809" s="8">
        <v>0</v>
      </c>
      <c r="F809" s="3"/>
    </row>
    <row r="810" spans="1:6" ht="38.25" outlineLevel="3" collapsed="1" x14ac:dyDescent="0.2">
      <c r="A810" s="11" t="s">
        <v>818</v>
      </c>
      <c r="B810" s="1">
        <v>0</v>
      </c>
      <c r="C810" s="7">
        <v>28900</v>
      </c>
      <c r="D810" s="7">
        <v>28900</v>
      </c>
      <c r="E810" s="8">
        <v>0</v>
      </c>
      <c r="F810" s="3"/>
    </row>
    <row r="811" spans="1:6" ht="25.5" outlineLevel="3" collapsed="1" x14ac:dyDescent="0.2">
      <c r="A811" s="11" t="s">
        <v>819</v>
      </c>
      <c r="B811" s="1">
        <v>0</v>
      </c>
      <c r="C811" s="7">
        <v>20958</v>
      </c>
      <c r="D811" s="7">
        <v>18947</v>
      </c>
      <c r="E811" s="8">
        <v>-2011</v>
      </c>
      <c r="F811" s="3"/>
    </row>
    <row r="812" spans="1:6" ht="25.5" outlineLevel="3" collapsed="1" x14ac:dyDescent="0.2">
      <c r="A812" s="11" t="s">
        <v>820</v>
      </c>
      <c r="B812" s="1">
        <v>0</v>
      </c>
      <c r="C812" s="7">
        <v>3600</v>
      </c>
      <c r="D812" s="7">
        <v>4800</v>
      </c>
      <c r="E812" s="8">
        <v>1200</v>
      </c>
      <c r="F812" s="3"/>
    </row>
    <row r="813" spans="1:6" ht="38.25" outlineLevel="3" collapsed="1" x14ac:dyDescent="0.2">
      <c r="A813" s="11" t="s">
        <v>821</v>
      </c>
      <c r="B813" s="7">
        <v>3020</v>
      </c>
      <c r="C813" s="7">
        <v>36681</v>
      </c>
      <c r="D813" s="7">
        <v>48908</v>
      </c>
      <c r="E813" s="8">
        <v>12227</v>
      </c>
      <c r="F813" s="3"/>
    </row>
    <row r="814" spans="1:6" ht="25.5" outlineLevel="3" collapsed="1" x14ac:dyDescent="0.2">
      <c r="A814" s="11" t="s">
        <v>822</v>
      </c>
      <c r="B814" s="1">
        <v>0</v>
      </c>
      <c r="C814" s="7">
        <v>1500</v>
      </c>
      <c r="D814" s="7">
        <v>2000</v>
      </c>
      <c r="E814" s="8">
        <v>500</v>
      </c>
      <c r="F814" s="3"/>
    </row>
    <row r="815" spans="1:6" ht="38.25" outlineLevel="3" collapsed="1" x14ac:dyDescent="0.2">
      <c r="A815" s="11" t="s">
        <v>823</v>
      </c>
      <c r="B815" s="1">
        <v>0</v>
      </c>
      <c r="C815" s="7">
        <v>4000</v>
      </c>
      <c r="D815" s="7">
        <v>4000</v>
      </c>
      <c r="E815" s="8">
        <v>0</v>
      </c>
      <c r="F815" s="3"/>
    </row>
    <row r="816" spans="1:6" ht="25.5" outlineLevel="2" x14ac:dyDescent="0.2">
      <c r="A816" s="10" t="s">
        <v>824</v>
      </c>
      <c r="B816" s="1">
        <v>0</v>
      </c>
      <c r="C816" s="1">
        <v>0</v>
      </c>
      <c r="D816" s="7">
        <v>20400</v>
      </c>
      <c r="E816" s="8">
        <v>20400</v>
      </c>
      <c r="F816" s="3"/>
    </row>
    <row r="817" spans="1:6" ht="25.5" outlineLevel="3" collapsed="1" x14ac:dyDescent="0.2">
      <c r="A817" s="11" t="s">
        <v>825</v>
      </c>
      <c r="B817" s="1">
        <v>0</v>
      </c>
      <c r="C817" s="1">
        <v>0</v>
      </c>
      <c r="D817" s="7">
        <v>20400</v>
      </c>
      <c r="E817" s="8">
        <v>20400</v>
      </c>
      <c r="F817" s="3"/>
    </row>
    <row r="818" spans="1:6" ht="25.5" outlineLevel="2" x14ac:dyDescent="0.2">
      <c r="A818" s="10" t="s">
        <v>826</v>
      </c>
      <c r="B818" s="7">
        <v>11310.6</v>
      </c>
      <c r="C818" s="7">
        <v>11311</v>
      </c>
      <c r="D818" s="7">
        <v>4000</v>
      </c>
      <c r="E818" s="8">
        <v>-7311</v>
      </c>
      <c r="F818" s="3"/>
    </row>
    <row r="819" spans="1:6" ht="25.5" outlineLevel="3" collapsed="1" x14ac:dyDescent="0.2">
      <c r="A819" s="11" t="s">
        <v>827</v>
      </c>
      <c r="B819" s="7">
        <v>315</v>
      </c>
      <c r="C819" s="1">
        <v>0</v>
      </c>
      <c r="D819" s="1">
        <v>0</v>
      </c>
      <c r="E819" s="8">
        <v>0</v>
      </c>
      <c r="F819" s="3"/>
    </row>
    <row r="820" spans="1:6" ht="38.25" outlineLevel="3" collapsed="1" x14ac:dyDescent="0.2">
      <c r="A820" s="11" t="s">
        <v>828</v>
      </c>
      <c r="B820" s="7">
        <v>10365.6</v>
      </c>
      <c r="C820" s="1">
        <v>0</v>
      </c>
      <c r="D820" s="1">
        <v>0</v>
      </c>
      <c r="E820" s="8">
        <v>0</v>
      </c>
      <c r="F820" s="3"/>
    </row>
    <row r="821" spans="1:6" ht="25.5" outlineLevel="3" collapsed="1" x14ac:dyDescent="0.2">
      <c r="A821" s="11" t="s">
        <v>829</v>
      </c>
      <c r="B821" s="1">
        <v>0</v>
      </c>
      <c r="C821" s="7">
        <v>11311</v>
      </c>
      <c r="D821" s="7">
        <v>4000</v>
      </c>
      <c r="E821" s="8">
        <v>-7311</v>
      </c>
      <c r="F821" s="3"/>
    </row>
    <row r="822" spans="1:6" ht="25.5" outlineLevel="3" collapsed="1" x14ac:dyDescent="0.2">
      <c r="A822" s="11" t="s">
        <v>830</v>
      </c>
      <c r="B822" s="7">
        <v>630</v>
      </c>
      <c r="C822" s="1">
        <v>0</v>
      </c>
      <c r="D822" s="1">
        <v>0</v>
      </c>
      <c r="E822" s="8">
        <v>0</v>
      </c>
      <c r="F822" s="3"/>
    </row>
    <row r="823" spans="1:6" ht="25.5" outlineLevel="2" x14ac:dyDescent="0.2">
      <c r="A823" s="10" t="s">
        <v>831</v>
      </c>
      <c r="B823" s="1">
        <v>0</v>
      </c>
      <c r="C823" s="7">
        <v>375</v>
      </c>
      <c r="D823" s="7">
        <v>500</v>
      </c>
      <c r="E823" s="8">
        <v>125</v>
      </c>
      <c r="F823" s="3"/>
    </row>
    <row r="824" spans="1:6" ht="38.25" outlineLevel="3" collapsed="1" x14ac:dyDescent="0.2">
      <c r="A824" s="11" t="s">
        <v>832</v>
      </c>
      <c r="B824" s="1">
        <v>0</v>
      </c>
      <c r="C824" s="7">
        <v>75</v>
      </c>
      <c r="D824" s="7">
        <v>100</v>
      </c>
      <c r="E824" s="8">
        <v>25</v>
      </c>
      <c r="F824" s="3"/>
    </row>
    <row r="825" spans="1:6" ht="25.5" outlineLevel="3" collapsed="1" x14ac:dyDescent="0.2">
      <c r="A825" s="11" t="s">
        <v>833</v>
      </c>
      <c r="B825" s="1">
        <v>0</v>
      </c>
      <c r="C825" s="7">
        <v>300</v>
      </c>
      <c r="D825" s="7">
        <v>400</v>
      </c>
      <c r="E825" s="8">
        <v>100</v>
      </c>
      <c r="F825" s="3"/>
    </row>
    <row r="826" spans="1:6" ht="38.25" outlineLevel="2" x14ac:dyDescent="0.2">
      <c r="A826" s="10" t="s">
        <v>834</v>
      </c>
      <c r="B826" s="1">
        <v>0</v>
      </c>
      <c r="C826" s="7">
        <v>0</v>
      </c>
      <c r="D826" s="7">
        <v>13500</v>
      </c>
      <c r="E826" s="8">
        <v>13500</v>
      </c>
      <c r="F826" s="3"/>
    </row>
    <row r="827" spans="1:6" ht="38.25" outlineLevel="3" collapsed="1" x14ac:dyDescent="0.2">
      <c r="A827" s="11" t="s">
        <v>835</v>
      </c>
      <c r="B827" s="1">
        <v>0</v>
      </c>
      <c r="C827" s="7">
        <v>4875</v>
      </c>
      <c r="D827" s="7">
        <v>13500</v>
      </c>
      <c r="E827" s="8">
        <v>8625</v>
      </c>
      <c r="F827" s="3"/>
    </row>
    <row r="828" spans="1:6" ht="25.5" outlineLevel="3" collapsed="1" x14ac:dyDescent="0.2">
      <c r="A828" s="11" t="s">
        <v>836</v>
      </c>
      <c r="B828" s="1">
        <v>0</v>
      </c>
      <c r="C828" s="7">
        <v>-4875</v>
      </c>
      <c r="D828" s="1">
        <v>0</v>
      </c>
      <c r="E828" s="8">
        <v>4875</v>
      </c>
      <c r="F828" s="3"/>
    </row>
    <row r="829" spans="1:6" ht="25.5" outlineLevel="2" x14ac:dyDescent="0.2">
      <c r="A829" s="10" t="s">
        <v>837</v>
      </c>
      <c r="B829" s="1">
        <v>0</v>
      </c>
      <c r="C829" s="7">
        <v>0</v>
      </c>
      <c r="D829" s="7">
        <v>11550</v>
      </c>
      <c r="E829" s="8">
        <v>11550</v>
      </c>
      <c r="F829" s="3"/>
    </row>
    <row r="830" spans="1:6" ht="38.25" outlineLevel="3" collapsed="1" x14ac:dyDescent="0.2">
      <c r="A830" s="11" t="s">
        <v>838</v>
      </c>
      <c r="B830" s="1">
        <v>0</v>
      </c>
      <c r="C830" s="7">
        <v>6300</v>
      </c>
      <c r="D830" s="7">
        <v>11550</v>
      </c>
      <c r="E830" s="8">
        <v>5250</v>
      </c>
      <c r="F830" s="3"/>
    </row>
    <row r="831" spans="1:6" ht="25.5" outlineLevel="3" collapsed="1" x14ac:dyDescent="0.2">
      <c r="A831" s="11" t="s">
        <v>839</v>
      </c>
      <c r="B831" s="1">
        <v>0</v>
      </c>
      <c r="C831" s="7">
        <v>-6300</v>
      </c>
      <c r="D831" s="1">
        <v>0</v>
      </c>
      <c r="E831" s="8">
        <v>6300</v>
      </c>
      <c r="F831" s="3"/>
    </row>
    <row r="832" spans="1:6" ht="25.5" outlineLevel="2" x14ac:dyDescent="0.2">
      <c r="A832" s="10" t="s">
        <v>840</v>
      </c>
      <c r="B832" s="7">
        <v>8300</v>
      </c>
      <c r="C832" s="7">
        <v>8300</v>
      </c>
      <c r="D832" s="1">
        <v>0</v>
      </c>
      <c r="E832" s="8">
        <v>-8300</v>
      </c>
      <c r="F832" s="3"/>
    </row>
    <row r="833" spans="1:6" ht="38.25" outlineLevel="3" collapsed="1" x14ac:dyDescent="0.2">
      <c r="A833" s="11" t="s">
        <v>841</v>
      </c>
      <c r="B833" s="7">
        <v>8300</v>
      </c>
      <c r="C833" s="7">
        <v>8300</v>
      </c>
      <c r="D833" s="1">
        <v>0</v>
      </c>
      <c r="E833" s="8">
        <v>-8300</v>
      </c>
      <c r="F833" s="3"/>
    </row>
    <row r="834" spans="1:6" ht="38.25" outlineLevel="2" x14ac:dyDescent="0.2">
      <c r="A834" s="10" t="s">
        <v>842</v>
      </c>
      <c r="B834" s="1">
        <v>0</v>
      </c>
      <c r="C834" s="7">
        <v>131004</v>
      </c>
      <c r="D834" s="7">
        <v>167900</v>
      </c>
      <c r="E834" s="8">
        <v>36896</v>
      </c>
      <c r="F834" s="3"/>
    </row>
    <row r="835" spans="1:6" ht="25.5" outlineLevel="3" collapsed="1" x14ac:dyDescent="0.2">
      <c r="A835" s="11" t="s">
        <v>843</v>
      </c>
      <c r="B835" s="1">
        <v>0</v>
      </c>
      <c r="C835" s="7">
        <v>90000</v>
      </c>
      <c r="D835" s="7">
        <v>118918</v>
      </c>
      <c r="E835" s="8">
        <v>28918</v>
      </c>
      <c r="F835" s="3"/>
    </row>
    <row r="836" spans="1:6" ht="25.5" outlineLevel="3" collapsed="1" x14ac:dyDescent="0.2">
      <c r="A836" s="11" t="s">
        <v>844</v>
      </c>
      <c r="B836" s="1">
        <v>0</v>
      </c>
      <c r="C836" s="7">
        <v>41004</v>
      </c>
      <c r="D836" s="7">
        <v>48982</v>
      </c>
      <c r="E836" s="8">
        <v>7978</v>
      </c>
      <c r="F836" s="3"/>
    </row>
    <row r="837" spans="1:6" ht="38.25" outlineLevel="2" x14ac:dyDescent="0.2">
      <c r="A837" s="10" t="s">
        <v>845</v>
      </c>
      <c r="B837" s="1">
        <v>0</v>
      </c>
      <c r="C837" s="7">
        <v>-1352252</v>
      </c>
      <c r="D837" s="7">
        <v>-958680</v>
      </c>
      <c r="E837" s="8">
        <v>393572</v>
      </c>
      <c r="F837" s="3"/>
    </row>
    <row r="838" spans="1:6" ht="25.5" outlineLevel="3" collapsed="1" x14ac:dyDescent="0.2">
      <c r="A838" s="11" t="s">
        <v>846</v>
      </c>
      <c r="B838" s="1">
        <v>0</v>
      </c>
      <c r="C838" s="7">
        <v>-929000</v>
      </c>
      <c r="D838" s="7">
        <v>-679000</v>
      </c>
      <c r="E838" s="8">
        <v>250000</v>
      </c>
      <c r="F838" s="3"/>
    </row>
    <row r="839" spans="1:6" ht="25.5" outlineLevel="3" collapsed="1" x14ac:dyDescent="0.2">
      <c r="A839" s="11" t="s">
        <v>847</v>
      </c>
      <c r="B839" s="1">
        <v>0</v>
      </c>
      <c r="C839" s="7">
        <v>-423252</v>
      </c>
      <c r="D839" s="7">
        <v>-279680</v>
      </c>
      <c r="E839" s="8">
        <v>143572</v>
      </c>
      <c r="F839" s="3"/>
    </row>
    <row r="840" spans="1:6" ht="25.5" outlineLevel="1" x14ac:dyDescent="0.2">
      <c r="A840" s="9" t="s">
        <v>848</v>
      </c>
      <c r="B840" s="7">
        <v>4853019.05</v>
      </c>
      <c r="C840" s="7">
        <v>5056750</v>
      </c>
      <c r="D840" s="7">
        <v>6218309</v>
      </c>
      <c r="E840" s="8">
        <v>1161559</v>
      </c>
      <c r="F840" s="3"/>
    </row>
    <row r="841" spans="1:6" ht="25.5" outlineLevel="2" x14ac:dyDescent="0.2">
      <c r="A841" s="10" t="s">
        <v>849</v>
      </c>
      <c r="B841" s="7">
        <v>370499.3</v>
      </c>
      <c r="C841" s="7">
        <v>372059</v>
      </c>
      <c r="D841" s="7">
        <v>381039</v>
      </c>
      <c r="E841" s="8">
        <v>8980</v>
      </c>
      <c r="F841" s="3"/>
    </row>
    <row r="842" spans="1:6" ht="25.5" outlineLevel="3" collapsed="1" x14ac:dyDescent="0.2">
      <c r="A842" s="11" t="s">
        <v>850</v>
      </c>
      <c r="B842" s="7">
        <v>255575.54</v>
      </c>
      <c r="C842" s="7">
        <v>255576</v>
      </c>
      <c r="D842" s="7">
        <v>264586</v>
      </c>
      <c r="E842" s="8">
        <v>9010</v>
      </c>
      <c r="F842" s="3"/>
    </row>
    <row r="843" spans="1:6" ht="25.5" outlineLevel="3" collapsed="1" x14ac:dyDescent="0.2">
      <c r="A843" s="11" t="s">
        <v>851</v>
      </c>
      <c r="B843" s="7">
        <v>114923.76</v>
      </c>
      <c r="C843" s="7">
        <v>112733</v>
      </c>
      <c r="D843" s="7">
        <v>107453</v>
      </c>
      <c r="E843" s="8">
        <v>-5280</v>
      </c>
      <c r="F843" s="3"/>
    </row>
    <row r="844" spans="1:6" ht="38.25" outlineLevel="3" collapsed="1" x14ac:dyDescent="0.2">
      <c r="A844" s="11" t="s">
        <v>852</v>
      </c>
      <c r="B844" s="1">
        <v>0</v>
      </c>
      <c r="C844" s="7">
        <v>3750</v>
      </c>
      <c r="D844" s="7">
        <v>9000</v>
      </c>
      <c r="E844" s="8">
        <v>5250</v>
      </c>
      <c r="F844" s="3"/>
    </row>
    <row r="845" spans="1:6" outlineLevel="2" x14ac:dyDescent="0.2">
      <c r="A845" s="10" t="s">
        <v>853</v>
      </c>
      <c r="B845" s="7">
        <v>1608531.82</v>
      </c>
      <c r="C845" s="7">
        <v>2092301</v>
      </c>
      <c r="D845" s="7">
        <v>1997425</v>
      </c>
      <c r="E845" s="8">
        <v>-94876</v>
      </c>
      <c r="F845" s="3"/>
    </row>
    <row r="846" spans="1:6" ht="25.5" outlineLevel="3" collapsed="1" x14ac:dyDescent="0.2">
      <c r="A846" s="11" t="s">
        <v>854</v>
      </c>
      <c r="B846" s="7">
        <v>797041.04</v>
      </c>
      <c r="C846" s="7">
        <v>1097922</v>
      </c>
      <c r="D846" s="7">
        <v>980925</v>
      </c>
      <c r="E846" s="8">
        <v>-116997</v>
      </c>
      <c r="F846" s="3"/>
    </row>
    <row r="847" spans="1:6" ht="38.25" outlineLevel="3" collapsed="1" x14ac:dyDescent="0.2">
      <c r="A847" s="11" t="s">
        <v>855</v>
      </c>
      <c r="B847" s="7">
        <v>52299.24</v>
      </c>
      <c r="C847" s="7">
        <v>84200</v>
      </c>
      <c r="D847" s="7">
        <v>53200</v>
      </c>
      <c r="E847" s="8">
        <v>-31000</v>
      </c>
      <c r="F847" s="3"/>
    </row>
    <row r="848" spans="1:6" ht="25.5" outlineLevel="3" collapsed="1" x14ac:dyDescent="0.2">
      <c r="A848" s="11" t="s">
        <v>856</v>
      </c>
      <c r="B848" s="7">
        <v>353535.97</v>
      </c>
      <c r="C848" s="7">
        <v>489515</v>
      </c>
      <c r="D848" s="7">
        <v>401636</v>
      </c>
      <c r="E848" s="8">
        <v>-87879</v>
      </c>
      <c r="F848" s="3"/>
    </row>
    <row r="849" spans="1:6" ht="25.5" outlineLevel="3" collapsed="1" x14ac:dyDescent="0.2">
      <c r="A849" s="11" t="s">
        <v>857</v>
      </c>
      <c r="B849" s="7">
        <v>109356.76</v>
      </c>
      <c r="C849" s="7">
        <v>104957</v>
      </c>
      <c r="D849" s="7">
        <v>108957</v>
      </c>
      <c r="E849" s="8">
        <v>4000</v>
      </c>
      <c r="F849" s="3"/>
    </row>
    <row r="850" spans="1:6" ht="38.25" outlineLevel="3" collapsed="1" x14ac:dyDescent="0.2">
      <c r="A850" s="11" t="s">
        <v>858</v>
      </c>
      <c r="B850" s="7">
        <v>122683.15</v>
      </c>
      <c r="C850" s="7">
        <v>216360</v>
      </c>
      <c r="D850" s="7">
        <v>207360</v>
      </c>
      <c r="E850" s="8">
        <v>-9000</v>
      </c>
      <c r="F850" s="3"/>
    </row>
    <row r="851" spans="1:6" ht="25.5" outlineLevel="3" collapsed="1" x14ac:dyDescent="0.2">
      <c r="A851" s="11" t="s">
        <v>859</v>
      </c>
      <c r="B851" s="7">
        <v>166235.54</v>
      </c>
      <c r="C851" s="7">
        <v>32585</v>
      </c>
      <c r="D851" s="7">
        <v>228347</v>
      </c>
      <c r="E851" s="8">
        <v>195762</v>
      </c>
      <c r="F851" s="3"/>
    </row>
    <row r="852" spans="1:6" ht="38.25" outlineLevel="3" collapsed="1" x14ac:dyDescent="0.2">
      <c r="A852" s="11" t="s">
        <v>860</v>
      </c>
      <c r="B852" s="7">
        <v>0</v>
      </c>
      <c r="C852" s="7">
        <v>64762</v>
      </c>
      <c r="D852" s="7">
        <v>10000</v>
      </c>
      <c r="E852" s="8">
        <v>-54762</v>
      </c>
      <c r="F852" s="3"/>
    </row>
    <row r="853" spans="1:6" ht="38.25" outlineLevel="3" collapsed="1" x14ac:dyDescent="0.2">
      <c r="A853" s="11" t="s">
        <v>861</v>
      </c>
      <c r="B853" s="7">
        <v>7380.12</v>
      </c>
      <c r="C853" s="7">
        <v>2000</v>
      </c>
      <c r="D853" s="7">
        <v>7000</v>
      </c>
      <c r="E853" s="8">
        <v>5000</v>
      </c>
      <c r="F853" s="3"/>
    </row>
    <row r="854" spans="1:6" outlineLevel="2" x14ac:dyDescent="0.2">
      <c r="A854" s="10" t="s">
        <v>862</v>
      </c>
      <c r="B854" s="7">
        <v>975408.71</v>
      </c>
      <c r="C854" s="7">
        <v>1023908</v>
      </c>
      <c r="D854" s="7">
        <v>1165356</v>
      </c>
      <c r="E854" s="8">
        <v>141448</v>
      </c>
      <c r="F854" s="3"/>
    </row>
    <row r="855" spans="1:6" ht="25.5" outlineLevel="3" collapsed="1" x14ac:dyDescent="0.2">
      <c r="A855" s="11" t="s">
        <v>863</v>
      </c>
      <c r="B855" s="7">
        <v>621575.96</v>
      </c>
      <c r="C855" s="7">
        <v>657121</v>
      </c>
      <c r="D855" s="7">
        <v>697304</v>
      </c>
      <c r="E855" s="8">
        <v>40183</v>
      </c>
      <c r="F855" s="3"/>
    </row>
    <row r="856" spans="1:6" ht="38.25" outlineLevel="3" collapsed="1" x14ac:dyDescent="0.2">
      <c r="A856" s="11" t="s">
        <v>864</v>
      </c>
      <c r="B856" s="7">
        <v>14899.89</v>
      </c>
      <c r="C856" s="7">
        <v>23800</v>
      </c>
      <c r="D856" s="7">
        <v>23800</v>
      </c>
      <c r="E856" s="8">
        <v>0</v>
      </c>
      <c r="F856" s="3"/>
    </row>
    <row r="857" spans="1:6" ht="25.5" outlineLevel="3" collapsed="1" x14ac:dyDescent="0.2">
      <c r="A857" s="11" t="s">
        <v>865</v>
      </c>
      <c r="B857" s="7">
        <v>309871.95</v>
      </c>
      <c r="C857" s="7">
        <v>328248</v>
      </c>
      <c r="D857" s="7">
        <v>310100</v>
      </c>
      <c r="E857" s="8">
        <v>-18148</v>
      </c>
      <c r="F857" s="3"/>
    </row>
    <row r="858" spans="1:6" ht="25.5" outlineLevel="3" collapsed="1" x14ac:dyDescent="0.2">
      <c r="A858" s="11" t="s">
        <v>866</v>
      </c>
      <c r="B858" s="7">
        <v>720.66</v>
      </c>
      <c r="C858" s="7">
        <v>4125</v>
      </c>
      <c r="D858" s="7">
        <v>5500</v>
      </c>
      <c r="E858" s="8">
        <v>1375</v>
      </c>
      <c r="F858" s="3"/>
    </row>
    <row r="859" spans="1:6" ht="38.25" outlineLevel="3" collapsed="1" x14ac:dyDescent="0.2">
      <c r="A859" s="11" t="s">
        <v>867</v>
      </c>
      <c r="B859" s="7">
        <v>25020.12</v>
      </c>
      <c r="C859" s="7">
        <v>5364</v>
      </c>
      <c r="D859" s="7">
        <v>121652</v>
      </c>
      <c r="E859" s="8">
        <v>116288</v>
      </c>
      <c r="F859" s="3"/>
    </row>
    <row r="860" spans="1:6" ht="25.5" outlineLevel="3" collapsed="1" x14ac:dyDescent="0.2">
      <c r="A860" s="11" t="s">
        <v>868</v>
      </c>
      <c r="B860" s="7">
        <v>3320.13</v>
      </c>
      <c r="C860" s="7">
        <v>5250</v>
      </c>
      <c r="D860" s="7">
        <v>7000</v>
      </c>
      <c r="E860" s="8">
        <v>1750</v>
      </c>
      <c r="F860" s="3"/>
    </row>
    <row r="861" spans="1:6" ht="25.5" outlineLevel="2" x14ac:dyDescent="0.2">
      <c r="A861" s="10" t="s">
        <v>869</v>
      </c>
      <c r="B861" s="7">
        <v>1770</v>
      </c>
      <c r="C861" s="1">
        <v>0</v>
      </c>
      <c r="D861" s="1">
        <v>0</v>
      </c>
      <c r="E861" s="8">
        <v>0</v>
      </c>
      <c r="F861" s="3"/>
    </row>
    <row r="862" spans="1:6" ht="38.25" outlineLevel="3" collapsed="1" x14ac:dyDescent="0.2">
      <c r="A862" s="11" t="s">
        <v>870</v>
      </c>
      <c r="B862" s="7">
        <v>1770</v>
      </c>
      <c r="C862" s="1">
        <v>0</v>
      </c>
      <c r="D862" s="1">
        <v>0</v>
      </c>
      <c r="E862" s="8">
        <v>0</v>
      </c>
      <c r="F862" s="3"/>
    </row>
    <row r="863" spans="1:6" ht="25.5" outlineLevel="2" x14ac:dyDescent="0.2">
      <c r="A863" s="10" t="s">
        <v>871</v>
      </c>
      <c r="B863" s="7">
        <v>61454.97</v>
      </c>
      <c r="C863" s="7">
        <v>53000</v>
      </c>
      <c r="D863" s="7">
        <v>53000</v>
      </c>
      <c r="E863" s="8">
        <v>0</v>
      </c>
      <c r="F863" s="3"/>
    </row>
    <row r="864" spans="1:6" ht="38.25" outlineLevel="3" collapsed="1" x14ac:dyDescent="0.2">
      <c r="A864" s="11" t="s">
        <v>872</v>
      </c>
      <c r="B864" s="7">
        <v>61454.97</v>
      </c>
      <c r="C864" s="7">
        <v>53000</v>
      </c>
      <c r="D864" s="7">
        <v>53000</v>
      </c>
      <c r="E864" s="8">
        <v>0</v>
      </c>
      <c r="F864" s="3"/>
    </row>
    <row r="865" spans="1:6" ht="25.5" outlineLevel="2" x14ac:dyDescent="0.2">
      <c r="A865" s="10" t="s">
        <v>873</v>
      </c>
      <c r="B865" s="7">
        <v>3879.88</v>
      </c>
      <c r="C865" s="7">
        <v>4243</v>
      </c>
      <c r="D865" s="7">
        <v>4389</v>
      </c>
      <c r="E865" s="8">
        <v>146</v>
      </c>
      <c r="F865" s="3"/>
    </row>
    <row r="866" spans="1:6" ht="25.5" outlineLevel="3" collapsed="1" x14ac:dyDescent="0.2">
      <c r="A866" s="11" t="s">
        <v>874</v>
      </c>
      <c r="B866" s="7">
        <v>2400</v>
      </c>
      <c r="C866" s="7">
        <v>2400</v>
      </c>
      <c r="D866" s="7">
        <v>2400</v>
      </c>
      <c r="E866" s="8">
        <v>0</v>
      </c>
      <c r="F866" s="3"/>
    </row>
    <row r="867" spans="1:6" ht="25.5" outlineLevel="3" collapsed="1" x14ac:dyDescent="0.2">
      <c r="A867" s="11" t="s">
        <v>875</v>
      </c>
      <c r="B867" s="7">
        <v>1479.88</v>
      </c>
      <c r="C867" s="7">
        <v>1093</v>
      </c>
      <c r="D867" s="7">
        <v>989</v>
      </c>
      <c r="E867" s="8">
        <v>-104</v>
      </c>
      <c r="F867" s="3"/>
    </row>
    <row r="868" spans="1:6" ht="38.25" outlineLevel="3" collapsed="1" x14ac:dyDescent="0.2">
      <c r="A868" s="11" t="s">
        <v>876</v>
      </c>
      <c r="B868" s="1">
        <v>0</v>
      </c>
      <c r="C868" s="7">
        <v>375</v>
      </c>
      <c r="D868" s="7">
        <v>500</v>
      </c>
      <c r="E868" s="8">
        <v>125</v>
      </c>
      <c r="F868" s="3"/>
    </row>
    <row r="869" spans="1:6" ht="25.5" outlineLevel="3" collapsed="1" x14ac:dyDescent="0.2">
      <c r="A869" s="11" t="s">
        <v>877</v>
      </c>
      <c r="B869" s="1">
        <v>0</v>
      </c>
      <c r="C869" s="7">
        <v>375</v>
      </c>
      <c r="D869" s="7">
        <v>500</v>
      </c>
      <c r="E869" s="8">
        <v>125</v>
      </c>
      <c r="F869" s="3"/>
    </row>
    <row r="870" spans="1:6" outlineLevel="2" x14ac:dyDescent="0.2">
      <c r="A870" s="10" t="s">
        <v>878</v>
      </c>
      <c r="B870" s="7">
        <v>1438176.89</v>
      </c>
      <c r="C870" s="7">
        <v>1408844</v>
      </c>
      <c r="D870" s="7">
        <v>1424247</v>
      </c>
      <c r="E870" s="8">
        <v>15403</v>
      </c>
      <c r="F870" s="3"/>
    </row>
    <row r="871" spans="1:6" ht="25.5" outlineLevel="3" collapsed="1" x14ac:dyDescent="0.2">
      <c r="A871" s="11" t="s">
        <v>879</v>
      </c>
      <c r="B871" s="7">
        <v>792821.97</v>
      </c>
      <c r="C871" s="7">
        <v>805083</v>
      </c>
      <c r="D871" s="7">
        <v>815796</v>
      </c>
      <c r="E871" s="8">
        <v>10713</v>
      </c>
      <c r="F871" s="3"/>
    </row>
    <row r="872" spans="1:6" ht="38.25" outlineLevel="3" collapsed="1" x14ac:dyDescent="0.2">
      <c r="A872" s="11" t="s">
        <v>880</v>
      </c>
      <c r="B872" s="7">
        <v>62972.03</v>
      </c>
      <c r="C872" s="7">
        <v>19200</v>
      </c>
      <c r="D872" s="7">
        <v>19200</v>
      </c>
      <c r="E872" s="8">
        <v>0</v>
      </c>
      <c r="F872" s="3"/>
    </row>
    <row r="873" spans="1:6" ht="25.5" outlineLevel="3" collapsed="1" x14ac:dyDescent="0.2">
      <c r="A873" s="11" t="s">
        <v>881</v>
      </c>
      <c r="B873" s="7">
        <v>339984.11</v>
      </c>
      <c r="C873" s="7">
        <v>343544</v>
      </c>
      <c r="D873" s="7">
        <v>346895</v>
      </c>
      <c r="E873" s="8">
        <v>3351</v>
      </c>
      <c r="F873" s="3"/>
    </row>
    <row r="874" spans="1:6" ht="25.5" outlineLevel="3" collapsed="1" x14ac:dyDescent="0.2">
      <c r="A874" s="11" t="s">
        <v>882</v>
      </c>
      <c r="B874" s="7">
        <v>876.03</v>
      </c>
      <c r="C874" s="7">
        <v>2100</v>
      </c>
      <c r="D874" s="7">
        <v>2800</v>
      </c>
      <c r="E874" s="8">
        <v>700</v>
      </c>
      <c r="F874" s="3"/>
    </row>
    <row r="875" spans="1:6" ht="38.25" outlineLevel="3" collapsed="1" x14ac:dyDescent="0.2">
      <c r="A875" s="11" t="s">
        <v>883</v>
      </c>
      <c r="B875" s="7">
        <v>117857.92</v>
      </c>
      <c r="C875" s="7">
        <v>118117</v>
      </c>
      <c r="D875" s="7">
        <v>117156</v>
      </c>
      <c r="E875" s="8">
        <v>-961</v>
      </c>
      <c r="F875" s="3"/>
    </row>
    <row r="876" spans="1:6" ht="25.5" outlineLevel="3" collapsed="1" x14ac:dyDescent="0.2">
      <c r="A876" s="11" t="s">
        <v>884</v>
      </c>
      <c r="B876" s="7">
        <v>4236.2700000000004</v>
      </c>
      <c r="C876" s="7">
        <v>4800</v>
      </c>
      <c r="D876" s="7">
        <v>6400</v>
      </c>
      <c r="E876" s="8">
        <v>1600</v>
      </c>
      <c r="F876" s="3"/>
    </row>
    <row r="877" spans="1:6" ht="25.5" outlineLevel="3" collapsed="1" x14ac:dyDescent="0.2">
      <c r="A877" s="11" t="s">
        <v>885</v>
      </c>
      <c r="B877" s="7">
        <v>115738.5</v>
      </c>
      <c r="C877" s="7">
        <v>116000</v>
      </c>
      <c r="D877" s="7">
        <v>116000</v>
      </c>
      <c r="E877" s="8">
        <v>0</v>
      </c>
      <c r="F877" s="3"/>
    </row>
    <row r="878" spans="1:6" ht="38.25" outlineLevel="3" collapsed="1" x14ac:dyDescent="0.2">
      <c r="A878" s="11" t="s">
        <v>886</v>
      </c>
      <c r="B878" s="7">
        <v>3690.06</v>
      </c>
      <c r="C878" s="1">
        <v>0</v>
      </c>
      <c r="D878" s="1">
        <v>0</v>
      </c>
      <c r="E878" s="8">
        <v>0</v>
      </c>
      <c r="F878" s="3"/>
    </row>
    <row r="879" spans="1:6" outlineLevel="2" x14ac:dyDescent="0.2">
      <c r="A879" s="10" t="s">
        <v>887</v>
      </c>
      <c r="B879" s="7">
        <v>99434.6</v>
      </c>
      <c r="C879" s="7">
        <v>102211</v>
      </c>
      <c r="D879" s="7">
        <v>105017</v>
      </c>
      <c r="E879" s="8">
        <v>2806</v>
      </c>
      <c r="F879" s="3"/>
    </row>
    <row r="880" spans="1:6" ht="25.5" outlineLevel="3" collapsed="1" x14ac:dyDescent="0.2">
      <c r="A880" s="11" t="s">
        <v>888</v>
      </c>
      <c r="B880" s="7">
        <v>29004.69</v>
      </c>
      <c r="C880" s="7">
        <v>28310</v>
      </c>
      <c r="D880" s="7">
        <v>29450</v>
      </c>
      <c r="E880" s="8">
        <v>1140</v>
      </c>
      <c r="F880" s="3"/>
    </row>
    <row r="881" spans="1:6" ht="38.25" outlineLevel="3" collapsed="1" x14ac:dyDescent="0.2">
      <c r="A881" s="11" t="s">
        <v>889</v>
      </c>
      <c r="B881" s="7">
        <v>4221.5200000000004</v>
      </c>
      <c r="C881" s="7">
        <v>8000</v>
      </c>
      <c r="D881" s="7">
        <v>8000</v>
      </c>
      <c r="E881" s="8">
        <v>0</v>
      </c>
      <c r="F881" s="3"/>
    </row>
    <row r="882" spans="1:6" ht="25.5" outlineLevel="3" collapsed="1" x14ac:dyDescent="0.2">
      <c r="A882" s="11" t="s">
        <v>890</v>
      </c>
      <c r="B882" s="7">
        <v>17360.310000000001</v>
      </c>
      <c r="C882" s="7">
        <v>17116</v>
      </c>
      <c r="D882" s="7">
        <v>15853</v>
      </c>
      <c r="E882" s="8">
        <v>-1263</v>
      </c>
      <c r="F882" s="3"/>
    </row>
    <row r="883" spans="1:6" ht="25.5" outlineLevel="3" collapsed="1" x14ac:dyDescent="0.2">
      <c r="A883" s="11" t="s">
        <v>891</v>
      </c>
      <c r="B883" s="1">
        <v>0</v>
      </c>
      <c r="C883" s="7">
        <v>11250</v>
      </c>
      <c r="D883" s="7">
        <v>15000</v>
      </c>
      <c r="E883" s="8">
        <v>3750</v>
      </c>
      <c r="F883" s="3"/>
    </row>
    <row r="884" spans="1:6" ht="38.25" outlineLevel="3" collapsed="1" x14ac:dyDescent="0.2">
      <c r="A884" s="11" t="s">
        <v>892</v>
      </c>
      <c r="B884" s="7">
        <v>7776.51</v>
      </c>
      <c r="C884" s="7">
        <v>14358</v>
      </c>
      <c r="D884" s="7">
        <v>19144</v>
      </c>
      <c r="E884" s="8">
        <v>4786</v>
      </c>
      <c r="F884" s="3"/>
    </row>
    <row r="885" spans="1:6" ht="25.5" outlineLevel="3" collapsed="1" x14ac:dyDescent="0.2">
      <c r="A885" s="11" t="s">
        <v>893</v>
      </c>
      <c r="B885" s="7">
        <v>36757.57</v>
      </c>
      <c r="C885" s="7">
        <v>19750</v>
      </c>
      <c r="D885" s="7">
        <v>13000</v>
      </c>
      <c r="E885" s="8">
        <v>-6750</v>
      </c>
      <c r="F885" s="3"/>
    </row>
    <row r="886" spans="1:6" ht="38.25" outlineLevel="3" collapsed="1" x14ac:dyDescent="0.2">
      <c r="A886" s="11" t="s">
        <v>894</v>
      </c>
      <c r="B886" s="7">
        <v>3250</v>
      </c>
      <c r="C886" s="1">
        <v>0</v>
      </c>
      <c r="D886" s="1">
        <v>0</v>
      </c>
      <c r="E886" s="8">
        <v>0</v>
      </c>
      <c r="F886" s="3"/>
    </row>
    <row r="887" spans="1:6" ht="38.25" outlineLevel="3" collapsed="1" x14ac:dyDescent="0.2">
      <c r="A887" s="11" t="s">
        <v>895</v>
      </c>
      <c r="B887" s="7">
        <v>1064</v>
      </c>
      <c r="C887" s="7">
        <v>3427</v>
      </c>
      <c r="D887" s="7">
        <v>4570</v>
      </c>
      <c r="E887" s="8">
        <v>1143</v>
      </c>
      <c r="F887" s="3"/>
    </row>
    <row r="888" spans="1:6" ht="25.5" outlineLevel="2" x14ac:dyDescent="0.2">
      <c r="A888" s="10" t="s">
        <v>896</v>
      </c>
      <c r="B888" s="1">
        <v>0</v>
      </c>
      <c r="C888" s="7">
        <v>164300</v>
      </c>
      <c r="D888" s="7">
        <v>741000</v>
      </c>
      <c r="E888" s="8">
        <v>576700</v>
      </c>
      <c r="F888" s="3"/>
    </row>
    <row r="889" spans="1:6" ht="38.25" outlineLevel="3" collapsed="1" x14ac:dyDescent="0.2">
      <c r="A889" s="11" t="s">
        <v>897</v>
      </c>
      <c r="B889" s="1">
        <v>0</v>
      </c>
      <c r="C889" s="7">
        <v>135800</v>
      </c>
      <c r="D889" s="7">
        <v>606000</v>
      </c>
      <c r="E889" s="8">
        <v>470200</v>
      </c>
      <c r="F889" s="3"/>
    </row>
    <row r="890" spans="1:6" ht="25.5" outlineLevel="3" collapsed="1" x14ac:dyDescent="0.2">
      <c r="A890" s="11" t="s">
        <v>898</v>
      </c>
      <c r="B890" s="1">
        <v>0</v>
      </c>
      <c r="C890" s="7">
        <v>10000</v>
      </c>
      <c r="D890" s="7">
        <v>50000</v>
      </c>
      <c r="E890" s="8">
        <v>40000</v>
      </c>
      <c r="F890" s="3"/>
    </row>
    <row r="891" spans="1:6" ht="38.25" outlineLevel="3" collapsed="1" x14ac:dyDescent="0.2">
      <c r="A891" s="11" t="s">
        <v>899</v>
      </c>
      <c r="B891" s="1">
        <v>0</v>
      </c>
      <c r="C891" s="1">
        <v>0</v>
      </c>
      <c r="D891" s="7">
        <v>50000</v>
      </c>
      <c r="E891" s="8">
        <v>50000</v>
      </c>
      <c r="F891" s="3"/>
    </row>
    <row r="892" spans="1:6" ht="25.5" outlineLevel="3" collapsed="1" x14ac:dyDescent="0.2">
      <c r="A892" s="11" t="s">
        <v>900</v>
      </c>
      <c r="B892" s="1">
        <v>0</v>
      </c>
      <c r="C892" s="7">
        <v>3500</v>
      </c>
      <c r="D892" s="7">
        <v>10000</v>
      </c>
      <c r="E892" s="8">
        <v>6500</v>
      </c>
      <c r="F892" s="3"/>
    </row>
    <row r="893" spans="1:6" ht="38.25" outlineLevel="3" collapsed="1" x14ac:dyDescent="0.2">
      <c r="A893" s="11" t="s">
        <v>901</v>
      </c>
      <c r="B893" s="1">
        <v>0</v>
      </c>
      <c r="C893" s="7">
        <v>5000</v>
      </c>
      <c r="D893" s="7">
        <v>5000</v>
      </c>
      <c r="E893" s="8">
        <v>0</v>
      </c>
      <c r="F893" s="3"/>
    </row>
    <row r="894" spans="1:6" ht="38.25" outlineLevel="3" collapsed="1" x14ac:dyDescent="0.2">
      <c r="A894" s="11" t="s">
        <v>902</v>
      </c>
      <c r="B894" s="1">
        <v>0</v>
      </c>
      <c r="C894" s="7">
        <v>10000</v>
      </c>
      <c r="D894" s="7">
        <v>20000</v>
      </c>
      <c r="E894" s="8">
        <v>10000</v>
      </c>
      <c r="F894" s="3"/>
    </row>
    <row r="895" spans="1:6" ht="25.5" outlineLevel="2" x14ac:dyDescent="0.2">
      <c r="A895" s="10" t="s">
        <v>903</v>
      </c>
      <c r="B895" s="1">
        <v>0</v>
      </c>
      <c r="C895" s="7">
        <v>8734</v>
      </c>
      <c r="D895" s="1">
        <v>0</v>
      </c>
      <c r="E895" s="8">
        <v>-8734</v>
      </c>
      <c r="F895" s="3"/>
    </row>
    <row r="896" spans="1:6" ht="25.5" outlineLevel="3" collapsed="1" x14ac:dyDescent="0.2">
      <c r="A896" s="11" t="s">
        <v>904</v>
      </c>
      <c r="B896" s="1">
        <v>0</v>
      </c>
      <c r="C896" s="7">
        <v>6000</v>
      </c>
      <c r="D896" s="1">
        <v>0</v>
      </c>
      <c r="E896" s="8">
        <v>-6000</v>
      </c>
      <c r="F896" s="3"/>
    </row>
    <row r="897" spans="1:6" ht="25.5" outlineLevel="3" collapsed="1" x14ac:dyDescent="0.2">
      <c r="A897" s="11" t="s">
        <v>905</v>
      </c>
      <c r="B897" s="1">
        <v>0</v>
      </c>
      <c r="C897" s="7">
        <v>2734</v>
      </c>
      <c r="D897" s="1">
        <v>0</v>
      </c>
      <c r="E897" s="8">
        <v>-2734</v>
      </c>
      <c r="F897" s="3"/>
    </row>
    <row r="898" spans="1:6" outlineLevel="2" x14ac:dyDescent="0.2">
      <c r="A898" s="10" t="s">
        <v>906</v>
      </c>
      <c r="B898" s="7">
        <v>12379.44</v>
      </c>
      <c r="C898" s="7">
        <v>12675</v>
      </c>
      <c r="D898" s="7">
        <v>16900</v>
      </c>
      <c r="E898" s="8">
        <v>4225</v>
      </c>
      <c r="F898" s="3"/>
    </row>
    <row r="899" spans="1:6" ht="25.5" outlineLevel="3" collapsed="1" x14ac:dyDescent="0.2">
      <c r="A899" s="11" t="s">
        <v>907</v>
      </c>
      <c r="B899" s="7">
        <v>12360.58</v>
      </c>
      <c r="C899" s="7">
        <v>11775</v>
      </c>
      <c r="D899" s="7">
        <v>15700</v>
      </c>
      <c r="E899" s="8">
        <v>3925</v>
      </c>
      <c r="F899" s="3"/>
    </row>
    <row r="900" spans="1:6" ht="38.25" outlineLevel="3" collapsed="1" x14ac:dyDescent="0.2">
      <c r="A900" s="11" t="s">
        <v>908</v>
      </c>
      <c r="B900" s="1">
        <v>0</v>
      </c>
      <c r="C900" s="7">
        <v>450</v>
      </c>
      <c r="D900" s="7">
        <v>600</v>
      </c>
      <c r="E900" s="8">
        <v>150</v>
      </c>
      <c r="F900" s="3"/>
    </row>
    <row r="901" spans="1:6" ht="25.5" outlineLevel="3" collapsed="1" x14ac:dyDescent="0.2">
      <c r="A901" s="11" t="s">
        <v>909</v>
      </c>
      <c r="B901" s="7">
        <v>18.86</v>
      </c>
      <c r="C901" s="7">
        <v>450</v>
      </c>
      <c r="D901" s="7">
        <v>600</v>
      </c>
      <c r="E901" s="8">
        <v>150</v>
      </c>
      <c r="F901" s="3"/>
    </row>
    <row r="902" spans="1:6" ht="25.5" outlineLevel="2" x14ac:dyDescent="0.2">
      <c r="A902" s="10" t="s">
        <v>910</v>
      </c>
      <c r="B902" s="7">
        <v>25335.279999999999</v>
      </c>
      <c r="C902" s="7">
        <v>35778</v>
      </c>
      <c r="D902" s="7">
        <v>47038</v>
      </c>
      <c r="E902" s="8">
        <v>11260</v>
      </c>
      <c r="F902" s="3"/>
    </row>
    <row r="903" spans="1:6" ht="25.5" outlineLevel="3" collapsed="1" x14ac:dyDescent="0.2">
      <c r="A903" s="11" t="s">
        <v>911</v>
      </c>
      <c r="B903" s="7">
        <v>3.96</v>
      </c>
      <c r="C903" s="1">
        <v>0</v>
      </c>
      <c r="D903" s="1">
        <v>0</v>
      </c>
      <c r="E903" s="8">
        <v>0</v>
      </c>
      <c r="F903" s="3"/>
    </row>
    <row r="904" spans="1:6" ht="25.5" outlineLevel="3" collapsed="1" x14ac:dyDescent="0.2">
      <c r="A904" s="11" t="s">
        <v>912</v>
      </c>
      <c r="B904" s="7">
        <v>1267</v>
      </c>
      <c r="C904" s="7">
        <v>6000</v>
      </c>
      <c r="D904" s="7">
        <v>8000</v>
      </c>
      <c r="E904" s="8">
        <v>2000</v>
      </c>
      <c r="F904" s="3"/>
    </row>
    <row r="905" spans="1:6" ht="38.25" outlineLevel="3" collapsed="1" x14ac:dyDescent="0.2">
      <c r="A905" s="11" t="s">
        <v>913</v>
      </c>
      <c r="B905" s="7">
        <v>4829.5200000000004</v>
      </c>
      <c r="C905" s="7">
        <v>8278</v>
      </c>
      <c r="D905" s="7">
        <v>11038</v>
      </c>
      <c r="E905" s="8">
        <v>2760</v>
      </c>
      <c r="F905" s="3"/>
    </row>
    <row r="906" spans="1:6" ht="25.5" outlineLevel="3" collapsed="1" x14ac:dyDescent="0.2">
      <c r="A906" s="11" t="s">
        <v>914</v>
      </c>
      <c r="B906" s="7">
        <v>13486.93</v>
      </c>
      <c r="C906" s="7">
        <v>16500</v>
      </c>
      <c r="D906" s="7">
        <v>22000</v>
      </c>
      <c r="E906" s="8">
        <v>5500</v>
      </c>
      <c r="F906" s="3"/>
    </row>
    <row r="907" spans="1:6" ht="38.25" outlineLevel="3" collapsed="1" x14ac:dyDescent="0.2">
      <c r="A907" s="11" t="s">
        <v>915</v>
      </c>
      <c r="B907" s="7">
        <v>3336.7</v>
      </c>
      <c r="C907" s="7">
        <v>2000</v>
      </c>
      <c r="D907" s="7">
        <v>2000</v>
      </c>
      <c r="E907" s="8">
        <v>0</v>
      </c>
      <c r="F907" s="3"/>
    </row>
    <row r="908" spans="1:6" ht="25.5" outlineLevel="3" collapsed="1" x14ac:dyDescent="0.2">
      <c r="A908" s="11" t="s">
        <v>916</v>
      </c>
      <c r="B908" s="7">
        <v>133</v>
      </c>
      <c r="C908" s="1">
        <v>0</v>
      </c>
      <c r="D908" s="1">
        <v>0</v>
      </c>
      <c r="E908" s="8">
        <v>0</v>
      </c>
      <c r="F908" s="3"/>
    </row>
    <row r="909" spans="1:6" ht="38.25" outlineLevel="3" collapsed="1" x14ac:dyDescent="0.2">
      <c r="A909" s="11" t="s">
        <v>917</v>
      </c>
      <c r="B909" s="7">
        <v>2278.17</v>
      </c>
      <c r="C909" s="7">
        <v>3000</v>
      </c>
      <c r="D909" s="7">
        <v>4000</v>
      </c>
      <c r="E909" s="8">
        <v>1000</v>
      </c>
      <c r="F909" s="3"/>
    </row>
    <row r="910" spans="1:6" ht="25.5" outlineLevel="2" x14ac:dyDescent="0.2">
      <c r="A910" s="10" t="s">
        <v>918</v>
      </c>
      <c r="B910" s="7">
        <v>3305.82</v>
      </c>
      <c r="C910" s="7">
        <v>5825</v>
      </c>
      <c r="D910" s="7">
        <v>6900</v>
      </c>
      <c r="E910" s="8">
        <v>1075</v>
      </c>
      <c r="F910" s="3"/>
    </row>
    <row r="911" spans="1:6" ht="25.5" outlineLevel="3" collapsed="1" x14ac:dyDescent="0.2">
      <c r="A911" s="11" t="s">
        <v>919</v>
      </c>
      <c r="B911" s="7">
        <v>513</v>
      </c>
      <c r="C911" s="1">
        <v>0</v>
      </c>
      <c r="D911" s="1">
        <v>0</v>
      </c>
      <c r="E911" s="8">
        <v>0</v>
      </c>
      <c r="F911" s="3"/>
    </row>
    <row r="912" spans="1:6" ht="38.25" outlineLevel="3" collapsed="1" x14ac:dyDescent="0.2">
      <c r="A912" s="11" t="s">
        <v>920</v>
      </c>
      <c r="B912" s="7">
        <v>80</v>
      </c>
      <c r="C912" s="7">
        <v>2600</v>
      </c>
      <c r="D912" s="7">
        <v>2600</v>
      </c>
      <c r="E912" s="8">
        <v>0</v>
      </c>
      <c r="F912" s="3"/>
    </row>
    <row r="913" spans="1:6" ht="25.5" outlineLevel="3" collapsed="1" x14ac:dyDescent="0.2">
      <c r="A913" s="11" t="s">
        <v>921</v>
      </c>
      <c r="B913" s="7">
        <v>49.29</v>
      </c>
      <c r="C913" s="1">
        <v>0</v>
      </c>
      <c r="D913" s="1">
        <v>0</v>
      </c>
      <c r="E913" s="8">
        <v>0</v>
      </c>
      <c r="F913" s="3"/>
    </row>
    <row r="914" spans="1:6" ht="25.5" outlineLevel="3" collapsed="1" x14ac:dyDescent="0.2">
      <c r="A914" s="11" t="s">
        <v>922</v>
      </c>
      <c r="B914" s="7">
        <v>2063.5300000000002</v>
      </c>
      <c r="C914" s="1">
        <v>0</v>
      </c>
      <c r="D914" s="1">
        <v>0</v>
      </c>
      <c r="E914" s="8">
        <v>0</v>
      </c>
      <c r="F914" s="3"/>
    </row>
    <row r="915" spans="1:6" ht="38.25" outlineLevel="3" collapsed="1" x14ac:dyDescent="0.2">
      <c r="A915" s="11" t="s">
        <v>923</v>
      </c>
      <c r="B915" s="7">
        <v>250</v>
      </c>
      <c r="C915" s="7">
        <v>1875</v>
      </c>
      <c r="D915" s="7">
        <v>2500</v>
      </c>
      <c r="E915" s="8">
        <v>625</v>
      </c>
      <c r="F915" s="3"/>
    </row>
    <row r="916" spans="1:6" ht="25.5" outlineLevel="3" collapsed="1" x14ac:dyDescent="0.2">
      <c r="A916" s="11" t="s">
        <v>924</v>
      </c>
      <c r="B916" s="1">
        <v>0</v>
      </c>
      <c r="C916" s="7">
        <v>1350</v>
      </c>
      <c r="D916" s="7">
        <v>1800</v>
      </c>
      <c r="E916" s="8">
        <v>450</v>
      </c>
      <c r="F916" s="3"/>
    </row>
    <row r="917" spans="1:6" ht="38.25" outlineLevel="3" collapsed="1" x14ac:dyDescent="0.2">
      <c r="A917" s="11" t="s">
        <v>925</v>
      </c>
      <c r="B917" s="7">
        <v>350</v>
      </c>
      <c r="C917" s="1">
        <v>0</v>
      </c>
      <c r="D917" s="1">
        <v>0</v>
      </c>
      <c r="E917" s="8">
        <v>0</v>
      </c>
      <c r="F917" s="3"/>
    </row>
    <row r="918" spans="1:6" ht="25.5" outlineLevel="2" x14ac:dyDescent="0.2">
      <c r="A918" s="10" t="s">
        <v>926</v>
      </c>
      <c r="B918" s="7">
        <v>1340.23</v>
      </c>
      <c r="C918" s="7">
        <v>11098</v>
      </c>
      <c r="D918" s="7">
        <v>4000</v>
      </c>
      <c r="E918" s="8">
        <v>-7098</v>
      </c>
      <c r="F918" s="3"/>
    </row>
    <row r="919" spans="1:6" ht="25.5" outlineLevel="3" collapsed="1" x14ac:dyDescent="0.2">
      <c r="A919" s="11" t="s">
        <v>927</v>
      </c>
      <c r="B919" s="1">
        <v>0</v>
      </c>
      <c r="C919" s="7">
        <v>5168</v>
      </c>
      <c r="D919" s="1">
        <v>0</v>
      </c>
      <c r="E919" s="8">
        <v>-5168</v>
      </c>
      <c r="F919" s="3"/>
    </row>
    <row r="920" spans="1:6" ht="38.25" outlineLevel="3" collapsed="1" x14ac:dyDescent="0.2">
      <c r="A920" s="11" t="s">
        <v>928</v>
      </c>
      <c r="B920" s="1">
        <v>0</v>
      </c>
      <c r="C920" s="7">
        <v>1500</v>
      </c>
      <c r="D920" s="7">
        <v>1500</v>
      </c>
      <c r="E920" s="8">
        <v>0</v>
      </c>
      <c r="F920" s="3"/>
    </row>
    <row r="921" spans="1:6" ht="25.5" outlineLevel="3" collapsed="1" x14ac:dyDescent="0.2">
      <c r="A921" s="11" t="s">
        <v>929</v>
      </c>
      <c r="B921" s="1">
        <v>0</v>
      </c>
      <c r="C921" s="7">
        <v>2355</v>
      </c>
      <c r="D921" s="1">
        <v>0</v>
      </c>
      <c r="E921" s="8">
        <v>-2355</v>
      </c>
      <c r="F921" s="3"/>
    </row>
    <row r="922" spans="1:6" ht="38.25" outlineLevel="3" collapsed="1" x14ac:dyDescent="0.2">
      <c r="A922" s="11" t="s">
        <v>930</v>
      </c>
      <c r="B922" s="7">
        <v>292.10000000000002</v>
      </c>
      <c r="C922" s="7">
        <v>450</v>
      </c>
      <c r="D922" s="7">
        <v>600</v>
      </c>
      <c r="E922" s="8">
        <v>150</v>
      </c>
      <c r="F922" s="3"/>
    </row>
    <row r="923" spans="1:6" ht="25.5" outlineLevel="3" collapsed="1" x14ac:dyDescent="0.2">
      <c r="A923" s="11" t="s">
        <v>931</v>
      </c>
      <c r="B923" s="7">
        <v>1048.1300000000001</v>
      </c>
      <c r="C923" s="7">
        <v>825</v>
      </c>
      <c r="D923" s="7">
        <v>1100</v>
      </c>
      <c r="E923" s="8">
        <v>275</v>
      </c>
      <c r="F923" s="3"/>
    </row>
    <row r="924" spans="1:6" ht="38.25" outlineLevel="3" collapsed="1" x14ac:dyDescent="0.2">
      <c r="A924" s="11" t="s">
        <v>932</v>
      </c>
      <c r="B924" s="1">
        <v>0</v>
      </c>
      <c r="C924" s="7">
        <v>800</v>
      </c>
      <c r="D924" s="7">
        <v>800</v>
      </c>
      <c r="E924" s="8">
        <v>0</v>
      </c>
      <c r="F924" s="3"/>
    </row>
    <row r="925" spans="1:6" ht="25.5" outlineLevel="2" x14ac:dyDescent="0.2">
      <c r="A925" s="10" t="s">
        <v>933</v>
      </c>
      <c r="B925" s="1">
        <v>0</v>
      </c>
      <c r="C925" s="7">
        <v>416052</v>
      </c>
      <c r="D925" s="7">
        <v>139874</v>
      </c>
      <c r="E925" s="8">
        <v>-276178</v>
      </c>
      <c r="F925" s="3"/>
    </row>
    <row r="926" spans="1:6" ht="25.5" outlineLevel="3" collapsed="1" x14ac:dyDescent="0.2">
      <c r="A926" s="11" t="s">
        <v>934</v>
      </c>
      <c r="B926" s="1">
        <v>0</v>
      </c>
      <c r="C926" s="7">
        <v>286000</v>
      </c>
      <c r="D926" s="7">
        <v>99068</v>
      </c>
      <c r="E926" s="8">
        <v>-186932</v>
      </c>
      <c r="F926" s="3"/>
    </row>
    <row r="927" spans="1:6" ht="25.5" outlineLevel="3" collapsed="1" x14ac:dyDescent="0.2">
      <c r="A927" s="11" t="s">
        <v>935</v>
      </c>
      <c r="B927" s="1">
        <v>0</v>
      </c>
      <c r="C927" s="7">
        <v>130052</v>
      </c>
      <c r="D927" s="7">
        <v>40806</v>
      </c>
      <c r="E927" s="8">
        <v>-89246</v>
      </c>
      <c r="F927" s="3"/>
    </row>
    <row r="928" spans="1:6" ht="25.5" outlineLevel="2" x14ac:dyDescent="0.2">
      <c r="A928" s="10" t="s">
        <v>936</v>
      </c>
      <c r="B928" s="1">
        <v>0</v>
      </c>
      <c r="C928" s="7">
        <v>-993230</v>
      </c>
      <c r="D928" s="7">
        <v>-264615</v>
      </c>
      <c r="E928" s="8">
        <v>728615</v>
      </c>
      <c r="F928" s="3"/>
    </row>
    <row r="929" spans="1:6" ht="25.5" outlineLevel="3" collapsed="1" x14ac:dyDescent="0.2">
      <c r="A929" s="11" t="s">
        <v>937</v>
      </c>
      <c r="B929" s="1">
        <v>0</v>
      </c>
      <c r="C929" s="7">
        <v>-682511</v>
      </c>
      <c r="D929" s="7">
        <v>-187418</v>
      </c>
      <c r="E929" s="8">
        <v>495093</v>
      </c>
      <c r="F929" s="3"/>
    </row>
    <row r="930" spans="1:6" ht="25.5" outlineLevel="3" collapsed="1" x14ac:dyDescent="0.2">
      <c r="A930" s="11" t="s">
        <v>938</v>
      </c>
      <c r="B930" s="1">
        <v>0</v>
      </c>
      <c r="C930" s="7">
        <v>-310719</v>
      </c>
      <c r="D930" s="7">
        <v>-77197</v>
      </c>
      <c r="E930" s="8">
        <v>233522</v>
      </c>
      <c r="F930" s="3"/>
    </row>
    <row r="931" spans="1:6" ht="38.25" outlineLevel="2" x14ac:dyDescent="0.2">
      <c r="A931" s="10" t="s">
        <v>939</v>
      </c>
      <c r="B931" s="7">
        <v>1498.16</v>
      </c>
      <c r="C931" s="1">
        <v>0</v>
      </c>
      <c r="D931" s="1">
        <v>0</v>
      </c>
      <c r="E931" s="8">
        <v>0</v>
      </c>
      <c r="F931" s="3"/>
    </row>
    <row r="932" spans="1:6" ht="38.25" outlineLevel="3" collapsed="1" x14ac:dyDescent="0.2">
      <c r="A932" s="11" t="s">
        <v>940</v>
      </c>
      <c r="B932" s="7">
        <v>1498.16</v>
      </c>
      <c r="C932" s="1">
        <v>0</v>
      </c>
      <c r="D932" s="1">
        <v>0</v>
      </c>
      <c r="E932" s="8">
        <v>0</v>
      </c>
      <c r="F932" s="3"/>
    </row>
    <row r="933" spans="1:6" ht="25.5" outlineLevel="2" x14ac:dyDescent="0.2">
      <c r="A933" s="10" t="s">
        <v>941</v>
      </c>
      <c r="B933" s="7">
        <v>0</v>
      </c>
      <c r="C933" s="1">
        <v>0</v>
      </c>
      <c r="D933" s="1">
        <v>0</v>
      </c>
      <c r="E933" s="8">
        <v>0</v>
      </c>
      <c r="F933" s="3"/>
    </row>
    <row r="934" spans="1:6" ht="38.25" outlineLevel="3" collapsed="1" x14ac:dyDescent="0.2">
      <c r="A934" s="11" t="s">
        <v>942</v>
      </c>
      <c r="B934" s="7">
        <v>0</v>
      </c>
      <c r="C934" s="1">
        <v>0</v>
      </c>
      <c r="D934" s="1">
        <v>0</v>
      </c>
      <c r="E934" s="8">
        <v>0</v>
      </c>
      <c r="F934" s="3"/>
    </row>
    <row r="935" spans="1:6" ht="51" outlineLevel="2" x14ac:dyDescent="0.2">
      <c r="A935" s="10" t="s">
        <v>943</v>
      </c>
      <c r="B935" s="7">
        <v>87041.99</v>
      </c>
      <c r="C935" s="7">
        <v>121234</v>
      </c>
      <c r="D935" s="7">
        <v>125476</v>
      </c>
      <c r="E935" s="8">
        <v>4242</v>
      </c>
      <c r="F935" s="3"/>
    </row>
    <row r="936" spans="1:6" ht="25.5" outlineLevel="3" collapsed="1" x14ac:dyDescent="0.2">
      <c r="A936" s="11" t="s">
        <v>944</v>
      </c>
      <c r="B936" s="7">
        <v>12780.2</v>
      </c>
      <c r="C936" s="7">
        <v>40000</v>
      </c>
      <c r="D936" s="7">
        <v>40000</v>
      </c>
      <c r="E936" s="8">
        <v>0</v>
      </c>
      <c r="F936" s="3"/>
    </row>
    <row r="937" spans="1:6" ht="38.25" outlineLevel="3" collapsed="1" x14ac:dyDescent="0.2">
      <c r="A937" s="11" t="s">
        <v>945</v>
      </c>
      <c r="B937" s="7">
        <v>51751.28</v>
      </c>
      <c r="C937" s="7">
        <v>50000</v>
      </c>
      <c r="D937" s="7">
        <v>50000</v>
      </c>
      <c r="E937" s="8">
        <v>0</v>
      </c>
      <c r="F937" s="3"/>
    </row>
    <row r="938" spans="1:6" ht="25.5" outlineLevel="3" collapsed="1" x14ac:dyDescent="0.2">
      <c r="A938" s="11" t="s">
        <v>946</v>
      </c>
      <c r="B938" s="7">
        <v>2337.3000000000002</v>
      </c>
      <c r="C938" s="7">
        <v>16984</v>
      </c>
      <c r="D938" s="7">
        <v>16476</v>
      </c>
      <c r="E938" s="8">
        <v>-508</v>
      </c>
      <c r="F938" s="3"/>
    </row>
    <row r="939" spans="1:6" ht="25.5" outlineLevel="3" collapsed="1" x14ac:dyDescent="0.2">
      <c r="A939" s="11" t="s">
        <v>947</v>
      </c>
      <c r="B939" s="7">
        <v>946.24</v>
      </c>
      <c r="C939" s="7">
        <v>3375</v>
      </c>
      <c r="D939" s="7">
        <v>4500</v>
      </c>
      <c r="E939" s="8">
        <v>1125</v>
      </c>
      <c r="F939" s="3"/>
    </row>
    <row r="940" spans="1:6" ht="38.25" outlineLevel="3" collapsed="1" x14ac:dyDescent="0.2">
      <c r="A940" s="11" t="s">
        <v>948</v>
      </c>
      <c r="B940" s="7">
        <v>5338.67</v>
      </c>
      <c r="C940" s="7">
        <v>10500</v>
      </c>
      <c r="D940" s="7">
        <v>14000</v>
      </c>
      <c r="E940" s="8">
        <v>3500</v>
      </c>
      <c r="F940" s="3"/>
    </row>
    <row r="941" spans="1:6" ht="25.5" outlineLevel="3" collapsed="1" x14ac:dyDescent="0.2">
      <c r="A941" s="11" t="s">
        <v>949</v>
      </c>
      <c r="B941" s="7">
        <v>13513.3</v>
      </c>
      <c r="C941" s="7">
        <v>375</v>
      </c>
      <c r="D941" s="7">
        <v>500</v>
      </c>
      <c r="E941" s="8">
        <v>125</v>
      </c>
      <c r="F941" s="3"/>
    </row>
    <row r="942" spans="1:6" ht="25.5" outlineLevel="3" collapsed="1" x14ac:dyDescent="0.2">
      <c r="A942" s="11" t="s">
        <v>950</v>
      </c>
      <c r="B942" s="7">
        <v>375</v>
      </c>
      <c r="C942" s="1">
        <v>0</v>
      </c>
      <c r="D942" s="1">
        <v>0</v>
      </c>
      <c r="E942" s="8">
        <v>0</v>
      </c>
      <c r="F942" s="3"/>
    </row>
    <row r="943" spans="1:6" ht="25.5" outlineLevel="2" x14ac:dyDescent="0.2">
      <c r="A943" s="10" t="s">
        <v>951</v>
      </c>
      <c r="B943" s="7">
        <v>162961.96</v>
      </c>
      <c r="C943" s="7">
        <v>217718</v>
      </c>
      <c r="D943" s="7">
        <v>271263</v>
      </c>
      <c r="E943" s="8">
        <v>53545</v>
      </c>
      <c r="F943" s="3"/>
    </row>
    <row r="944" spans="1:6" ht="25.5" outlineLevel="3" collapsed="1" x14ac:dyDescent="0.2">
      <c r="A944" s="11" t="s">
        <v>952</v>
      </c>
      <c r="B944" s="7">
        <v>113090.38</v>
      </c>
      <c r="C944" s="7">
        <v>152000</v>
      </c>
      <c r="D944" s="7">
        <v>193800</v>
      </c>
      <c r="E944" s="8">
        <v>41800</v>
      </c>
      <c r="F944" s="3"/>
    </row>
    <row r="945" spans="1:6" ht="25.5" outlineLevel="3" collapsed="1" x14ac:dyDescent="0.2">
      <c r="A945" s="11" t="s">
        <v>953</v>
      </c>
      <c r="B945" s="7">
        <v>49156.68</v>
      </c>
      <c r="C945" s="7">
        <v>65718</v>
      </c>
      <c r="D945" s="7">
        <v>77463</v>
      </c>
      <c r="E945" s="8">
        <v>11745</v>
      </c>
      <c r="F945" s="3"/>
    </row>
    <row r="946" spans="1:6" ht="25.5" outlineLevel="3" collapsed="1" x14ac:dyDescent="0.2">
      <c r="A946" s="11" t="s">
        <v>954</v>
      </c>
      <c r="B946" s="7">
        <v>714.9</v>
      </c>
      <c r="C946" s="1">
        <v>0</v>
      </c>
      <c r="D946" s="1">
        <v>0</v>
      </c>
      <c r="E946" s="8">
        <v>0</v>
      </c>
      <c r="F946" s="3"/>
    </row>
    <row r="947" spans="1:6" ht="25.5" outlineLevel="1" x14ac:dyDescent="0.2">
      <c r="A947" s="9" t="s">
        <v>955</v>
      </c>
      <c r="B947" s="7">
        <v>12943557.550000001</v>
      </c>
      <c r="C947" s="7">
        <v>14005200</v>
      </c>
      <c r="D947" s="7">
        <v>13795998</v>
      </c>
      <c r="E947" s="8">
        <v>-209202</v>
      </c>
      <c r="F947" s="3"/>
    </row>
    <row r="948" spans="1:6" outlineLevel="2" x14ac:dyDescent="0.2">
      <c r="A948" s="10" t="s">
        <v>956</v>
      </c>
      <c r="B948" s="7">
        <v>1677315.89</v>
      </c>
      <c r="C948" s="7">
        <v>1589341</v>
      </c>
      <c r="D948" s="7">
        <v>1861654</v>
      </c>
      <c r="E948" s="8">
        <v>272313</v>
      </c>
      <c r="F948" s="3"/>
    </row>
    <row r="949" spans="1:6" ht="25.5" outlineLevel="3" collapsed="1" x14ac:dyDescent="0.2">
      <c r="A949" s="11" t="s">
        <v>957</v>
      </c>
      <c r="B949" s="7">
        <v>1108005.1100000001</v>
      </c>
      <c r="C949" s="7">
        <v>1060771</v>
      </c>
      <c r="D949" s="7">
        <v>1255547</v>
      </c>
      <c r="E949" s="8">
        <v>194776</v>
      </c>
      <c r="F949" s="3"/>
    </row>
    <row r="950" spans="1:6" ht="38.25" outlineLevel="3" collapsed="1" x14ac:dyDescent="0.2">
      <c r="A950" s="11" t="s">
        <v>958</v>
      </c>
      <c r="B950" s="7">
        <v>5945</v>
      </c>
      <c r="C950" s="7">
        <v>11000</v>
      </c>
      <c r="D950" s="7">
        <v>11000</v>
      </c>
      <c r="E950" s="8">
        <v>0</v>
      </c>
      <c r="F950" s="3"/>
    </row>
    <row r="951" spans="1:6" ht="25.5" outlineLevel="3" collapsed="1" x14ac:dyDescent="0.2">
      <c r="A951" s="11" t="s">
        <v>959</v>
      </c>
      <c r="B951" s="7">
        <v>526145.29</v>
      </c>
      <c r="C951" s="7">
        <v>483019</v>
      </c>
      <c r="D951" s="7">
        <v>549039</v>
      </c>
      <c r="E951" s="8">
        <v>66020</v>
      </c>
      <c r="F951" s="3"/>
    </row>
    <row r="952" spans="1:6" ht="25.5" outlineLevel="3" collapsed="1" x14ac:dyDescent="0.2">
      <c r="A952" s="11" t="s">
        <v>960</v>
      </c>
      <c r="B952" s="7">
        <v>4591.6899999999996</v>
      </c>
      <c r="C952" s="7">
        <v>14475</v>
      </c>
      <c r="D952" s="7">
        <v>19300</v>
      </c>
      <c r="E952" s="8">
        <v>4825</v>
      </c>
      <c r="F952" s="3"/>
    </row>
    <row r="953" spans="1:6" ht="38.25" outlineLevel="3" collapsed="1" x14ac:dyDescent="0.2">
      <c r="A953" s="11" t="s">
        <v>961</v>
      </c>
      <c r="B953" s="7">
        <v>23884.42</v>
      </c>
      <c r="C953" s="7">
        <v>12951</v>
      </c>
      <c r="D953" s="7">
        <v>17268</v>
      </c>
      <c r="E953" s="8">
        <v>4317</v>
      </c>
      <c r="F953" s="3"/>
    </row>
    <row r="954" spans="1:6" ht="25.5" outlineLevel="3" collapsed="1" x14ac:dyDescent="0.2">
      <c r="A954" s="11" t="s">
        <v>962</v>
      </c>
      <c r="B954" s="7">
        <v>6498.38</v>
      </c>
      <c r="C954" s="7">
        <v>7125</v>
      </c>
      <c r="D954" s="7">
        <v>9500</v>
      </c>
      <c r="E954" s="8">
        <v>2375</v>
      </c>
      <c r="F954" s="3"/>
    </row>
    <row r="955" spans="1:6" ht="38.25" outlineLevel="3" collapsed="1" x14ac:dyDescent="0.2">
      <c r="A955" s="11" t="s">
        <v>963</v>
      </c>
      <c r="B955" s="7">
        <v>2246</v>
      </c>
      <c r="C955" s="1">
        <v>0</v>
      </c>
      <c r="D955" s="1">
        <v>0</v>
      </c>
      <c r="E955" s="8">
        <v>0</v>
      </c>
      <c r="F955" s="3"/>
    </row>
    <row r="956" spans="1:6" ht="38.25" outlineLevel="2" x14ac:dyDescent="0.2">
      <c r="A956" s="10" t="s">
        <v>964</v>
      </c>
      <c r="B956" s="7">
        <v>757009.69</v>
      </c>
      <c r="C956" s="7">
        <v>765151</v>
      </c>
      <c r="D956" s="7">
        <v>773912</v>
      </c>
      <c r="E956" s="8">
        <v>8761</v>
      </c>
      <c r="F956" s="3"/>
    </row>
    <row r="957" spans="1:6" ht="25.5" outlineLevel="3" collapsed="1" x14ac:dyDescent="0.2">
      <c r="A957" s="11" t="s">
        <v>965</v>
      </c>
      <c r="B957" s="7">
        <v>757009.69</v>
      </c>
      <c r="C957" s="7">
        <v>765151</v>
      </c>
      <c r="D957" s="7">
        <v>773912</v>
      </c>
      <c r="E957" s="8">
        <v>8761</v>
      </c>
      <c r="F957" s="3"/>
    </row>
    <row r="958" spans="1:6" ht="25.5" outlineLevel="2" x14ac:dyDescent="0.2">
      <c r="A958" s="10" t="s">
        <v>966</v>
      </c>
      <c r="B958" s="7">
        <v>587964.15</v>
      </c>
      <c r="C958" s="7">
        <v>753017</v>
      </c>
      <c r="D958" s="7">
        <v>597681</v>
      </c>
      <c r="E958" s="8">
        <v>-155336</v>
      </c>
      <c r="F958" s="3"/>
    </row>
    <row r="959" spans="1:6" ht="25.5" outlineLevel="3" collapsed="1" x14ac:dyDescent="0.2">
      <c r="A959" s="11" t="s">
        <v>967</v>
      </c>
      <c r="B959" s="7">
        <v>393854.49</v>
      </c>
      <c r="C959" s="7">
        <v>498929</v>
      </c>
      <c r="D959" s="7">
        <v>393730</v>
      </c>
      <c r="E959" s="8">
        <v>-105199</v>
      </c>
      <c r="F959" s="3"/>
    </row>
    <row r="960" spans="1:6" ht="38.25" outlineLevel="3" collapsed="1" x14ac:dyDescent="0.2">
      <c r="A960" s="11" t="s">
        <v>968</v>
      </c>
      <c r="B960" s="7">
        <v>6244.83</v>
      </c>
      <c r="C960" s="7">
        <v>7600</v>
      </c>
      <c r="D960" s="7">
        <v>7600</v>
      </c>
      <c r="E960" s="8">
        <v>0</v>
      </c>
      <c r="F960" s="3"/>
    </row>
    <row r="961" spans="1:6" ht="25.5" outlineLevel="3" collapsed="1" x14ac:dyDescent="0.2">
      <c r="A961" s="11" t="s">
        <v>969</v>
      </c>
      <c r="B961" s="7">
        <v>173069.33</v>
      </c>
      <c r="C961" s="7">
        <v>220970</v>
      </c>
      <c r="D961" s="7">
        <v>162327</v>
      </c>
      <c r="E961" s="8">
        <v>-58643</v>
      </c>
      <c r="F961" s="3"/>
    </row>
    <row r="962" spans="1:6" ht="25.5" outlineLevel="3" collapsed="1" x14ac:dyDescent="0.2">
      <c r="A962" s="11" t="s">
        <v>970</v>
      </c>
      <c r="B962" s="7">
        <v>4717.8999999999996</v>
      </c>
      <c r="C962" s="7">
        <v>6000</v>
      </c>
      <c r="D962" s="7">
        <v>8000</v>
      </c>
      <c r="E962" s="8">
        <v>2000</v>
      </c>
      <c r="F962" s="3"/>
    </row>
    <row r="963" spans="1:6" ht="38.25" outlineLevel="3" collapsed="1" x14ac:dyDescent="0.2">
      <c r="A963" s="11" t="s">
        <v>971</v>
      </c>
      <c r="B963" s="7">
        <v>8341.4699999999993</v>
      </c>
      <c r="C963" s="7">
        <v>15768</v>
      </c>
      <c r="D963" s="7">
        <v>21024</v>
      </c>
      <c r="E963" s="8">
        <v>5256</v>
      </c>
      <c r="F963" s="3"/>
    </row>
    <row r="964" spans="1:6" ht="25.5" outlineLevel="3" collapsed="1" x14ac:dyDescent="0.2">
      <c r="A964" s="11" t="s">
        <v>972</v>
      </c>
      <c r="B964" s="7">
        <v>1736.13</v>
      </c>
      <c r="C964" s="7">
        <v>3750</v>
      </c>
      <c r="D964" s="7">
        <v>5000</v>
      </c>
      <c r="E964" s="8">
        <v>1250</v>
      </c>
      <c r="F964" s="3"/>
    </row>
    <row r="965" spans="1:6" ht="25.5" outlineLevel="2" x14ac:dyDescent="0.2">
      <c r="A965" s="10" t="s">
        <v>973</v>
      </c>
      <c r="B965" s="7">
        <v>22194.5</v>
      </c>
      <c r="C965" s="7">
        <v>22500</v>
      </c>
      <c r="D965" s="7">
        <v>30000</v>
      </c>
      <c r="E965" s="8">
        <v>7500</v>
      </c>
      <c r="F965" s="3"/>
    </row>
    <row r="966" spans="1:6" ht="25.5" outlineLevel="3" collapsed="1" x14ac:dyDescent="0.2">
      <c r="A966" s="11" t="s">
        <v>974</v>
      </c>
      <c r="B966" s="7">
        <v>12083.33</v>
      </c>
      <c r="C966" s="1">
        <v>0</v>
      </c>
      <c r="D966" s="1">
        <v>0</v>
      </c>
      <c r="E966" s="8">
        <v>0</v>
      </c>
      <c r="F966" s="3"/>
    </row>
    <row r="967" spans="1:6" ht="25.5" outlineLevel="3" collapsed="1" x14ac:dyDescent="0.2">
      <c r="A967" s="11" t="s">
        <v>975</v>
      </c>
      <c r="B967" s="7">
        <v>5230.04</v>
      </c>
      <c r="C967" s="1">
        <v>0</v>
      </c>
      <c r="D967" s="1">
        <v>0</v>
      </c>
      <c r="E967" s="8">
        <v>0</v>
      </c>
      <c r="F967" s="3"/>
    </row>
    <row r="968" spans="1:6" ht="25.5" outlineLevel="3" collapsed="1" x14ac:dyDescent="0.2">
      <c r="A968" s="11" t="s">
        <v>976</v>
      </c>
      <c r="B968" s="7">
        <v>2381.13</v>
      </c>
      <c r="C968" s="1">
        <v>0</v>
      </c>
      <c r="D968" s="1">
        <v>0</v>
      </c>
      <c r="E968" s="8">
        <v>0</v>
      </c>
      <c r="F968" s="3"/>
    </row>
    <row r="969" spans="1:6" ht="38.25" outlineLevel="3" collapsed="1" x14ac:dyDescent="0.2">
      <c r="A969" s="11" t="s">
        <v>977</v>
      </c>
      <c r="B969" s="7">
        <v>2500</v>
      </c>
      <c r="C969" s="7">
        <v>22500</v>
      </c>
      <c r="D969" s="7">
        <v>30000</v>
      </c>
      <c r="E969" s="8">
        <v>7500</v>
      </c>
      <c r="F969" s="3"/>
    </row>
    <row r="970" spans="1:6" ht="25.5" outlineLevel="2" x14ac:dyDescent="0.2">
      <c r="A970" s="10" t="s">
        <v>978</v>
      </c>
      <c r="B970" s="1">
        <v>0</v>
      </c>
      <c r="C970" s="7">
        <v>750</v>
      </c>
      <c r="D970" s="7">
        <v>1000</v>
      </c>
      <c r="E970" s="8">
        <v>250</v>
      </c>
      <c r="F970" s="3"/>
    </row>
    <row r="971" spans="1:6" ht="25.5" outlineLevel="3" collapsed="1" x14ac:dyDescent="0.2">
      <c r="A971" s="11" t="s">
        <v>979</v>
      </c>
      <c r="B971" s="1">
        <v>0</v>
      </c>
      <c r="C971" s="7">
        <v>150</v>
      </c>
      <c r="D971" s="7">
        <v>200</v>
      </c>
      <c r="E971" s="8">
        <v>50</v>
      </c>
      <c r="F971" s="3"/>
    </row>
    <row r="972" spans="1:6" ht="38.25" outlineLevel="3" collapsed="1" x14ac:dyDescent="0.2">
      <c r="A972" s="11" t="s">
        <v>980</v>
      </c>
      <c r="B972" s="1">
        <v>0</v>
      </c>
      <c r="C972" s="7">
        <v>300</v>
      </c>
      <c r="D972" s="7">
        <v>400</v>
      </c>
      <c r="E972" s="8">
        <v>100</v>
      </c>
      <c r="F972" s="3"/>
    </row>
    <row r="973" spans="1:6" ht="25.5" outlineLevel="3" collapsed="1" x14ac:dyDescent="0.2">
      <c r="A973" s="11" t="s">
        <v>981</v>
      </c>
      <c r="B973" s="1">
        <v>0</v>
      </c>
      <c r="C973" s="7">
        <v>300</v>
      </c>
      <c r="D973" s="7">
        <v>400</v>
      </c>
      <c r="E973" s="8">
        <v>100</v>
      </c>
      <c r="F973" s="3"/>
    </row>
    <row r="974" spans="1:6" ht="25.5" outlineLevel="2" x14ac:dyDescent="0.2">
      <c r="A974" s="10" t="s">
        <v>982</v>
      </c>
      <c r="B974" s="7">
        <v>2496.91</v>
      </c>
      <c r="C974" s="7">
        <v>193518</v>
      </c>
      <c r="D974" s="7">
        <v>5220</v>
      </c>
      <c r="E974" s="8">
        <v>-188298</v>
      </c>
      <c r="F974" s="3"/>
    </row>
    <row r="975" spans="1:6" ht="25.5" outlineLevel="3" collapsed="1" x14ac:dyDescent="0.2">
      <c r="A975" s="11" t="s">
        <v>983</v>
      </c>
      <c r="B975" s="7">
        <v>0</v>
      </c>
      <c r="C975" s="7">
        <v>130000</v>
      </c>
      <c r="D975" s="1">
        <v>0</v>
      </c>
      <c r="E975" s="8">
        <v>-130000</v>
      </c>
      <c r="F975" s="3"/>
    </row>
    <row r="976" spans="1:6" ht="38.25" outlineLevel="3" collapsed="1" x14ac:dyDescent="0.2">
      <c r="A976" s="11" t="s">
        <v>984</v>
      </c>
      <c r="B976" s="7">
        <v>1939.4</v>
      </c>
      <c r="C976" s="7">
        <v>1500</v>
      </c>
      <c r="D976" s="7">
        <v>1500</v>
      </c>
      <c r="E976" s="8">
        <v>0</v>
      </c>
      <c r="F976" s="3"/>
    </row>
    <row r="977" spans="1:6" ht="25.5" outlineLevel="3" collapsed="1" x14ac:dyDescent="0.2">
      <c r="A977" s="11" t="s">
        <v>985</v>
      </c>
      <c r="B977" s="7">
        <v>-24.5</v>
      </c>
      <c r="C977" s="7">
        <v>59228</v>
      </c>
      <c r="D977" s="1">
        <v>0</v>
      </c>
      <c r="E977" s="8">
        <v>-59228</v>
      </c>
      <c r="F977" s="3"/>
    </row>
    <row r="978" spans="1:6" ht="25.5" outlineLevel="3" collapsed="1" x14ac:dyDescent="0.2">
      <c r="A978" s="11" t="s">
        <v>986</v>
      </c>
      <c r="B978" s="1">
        <v>0</v>
      </c>
      <c r="C978" s="7">
        <v>1050</v>
      </c>
      <c r="D978" s="7">
        <v>1400</v>
      </c>
      <c r="E978" s="8">
        <v>350</v>
      </c>
      <c r="F978" s="3"/>
    </row>
    <row r="979" spans="1:6" ht="38.25" outlineLevel="3" collapsed="1" x14ac:dyDescent="0.2">
      <c r="A979" s="11" t="s">
        <v>987</v>
      </c>
      <c r="B979" s="7">
        <v>250</v>
      </c>
      <c r="C979" s="7">
        <v>990</v>
      </c>
      <c r="D979" s="7">
        <v>1320</v>
      </c>
      <c r="E979" s="8">
        <v>330</v>
      </c>
      <c r="F979" s="3"/>
    </row>
    <row r="980" spans="1:6" ht="25.5" outlineLevel="3" collapsed="1" x14ac:dyDescent="0.2">
      <c r="A980" s="11" t="s">
        <v>988</v>
      </c>
      <c r="B980" s="7">
        <v>332.01</v>
      </c>
      <c r="C980" s="7">
        <v>750</v>
      </c>
      <c r="D980" s="7">
        <v>1000</v>
      </c>
      <c r="E980" s="8">
        <v>250</v>
      </c>
      <c r="F980" s="3"/>
    </row>
    <row r="981" spans="1:6" ht="25.5" outlineLevel="2" x14ac:dyDescent="0.2">
      <c r="A981" s="10" t="s">
        <v>989</v>
      </c>
      <c r="B981" s="7">
        <v>493712.89</v>
      </c>
      <c r="C981" s="7">
        <v>415967</v>
      </c>
      <c r="D981" s="7">
        <v>520597</v>
      </c>
      <c r="E981" s="8">
        <v>104630</v>
      </c>
      <c r="F981" s="3"/>
    </row>
    <row r="982" spans="1:6" ht="25.5" outlineLevel="3" collapsed="1" x14ac:dyDescent="0.2">
      <c r="A982" s="11" t="s">
        <v>990</v>
      </c>
      <c r="B982" s="7">
        <v>287296.13</v>
      </c>
      <c r="C982" s="7">
        <v>224397</v>
      </c>
      <c r="D982" s="7">
        <v>306205</v>
      </c>
      <c r="E982" s="8">
        <v>81808</v>
      </c>
      <c r="F982" s="3"/>
    </row>
    <row r="983" spans="1:6" ht="38.25" outlineLevel="3" collapsed="1" x14ac:dyDescent="0.2">
      <c r="A983" s="11" t="s">
        <v>991</v>
      </c>
      <c r="B983" s="1">
        <v>0</v>
      </c>
      <c r="C983" s="7">
        <v>8000</v>
      </c>
      <c r="D983" s="7">
        <v>8000</v>
      </c>
      <c r="E983" s="8">
        <v>0</v>
      </c>
      <c r="F983" s="3"/>
    </row>
    <row r="984" spans="1:6" ht="25.5" outlineLevel="3" collapsed="1" x14ac:dyDescent="0.2">
      <c r="A984" s="11" t="s">
        <v>992</v>
      </c>
      <c r="B984" s="7">
        <v>165085.93</v>
      </c>
      <c r="C984" s="7">
        <v>135670</v>
      </c>
      <c r="D984" s="7">
        <v>154192</v>
      </c>
      <c r="E984" s="8">
        <v>18522</v>
      </c>
      <c r="F984" s="3"/>
    </row>
    <row r="985" spans="1:6" ht="25.5" outlineLevel="3" collapsed="1" x14ac:dyDescent="0.2">
      <c r="A985" s="11" t="s">
        <v>993</v>
      </c>
      <c r="B985" s="7">
        <v>210.85</v>
      </c>
      <c r="C985" s="7">
        <v>5025</v>
      </c>
      <c r="D985" s="7">
        <v>6700</v>
      </c>
      <c r="E985" s="8">
        <v>1675</v>
      </c>
      <c r="F985" s="3"/>
    </row>
    <row r="986" spans="1:6" ht="38.25" outlineLevel="3" collapsed="1" x14ac:dyDescent="0.2">
      <c r="A986" s="11" t="s">
        <v>994</v>
      </c>
      <c r="B986" s="7">
        <v>2831</v>
      </c>
      <c r="C986" s="7">
        <v>4875</v>
      </c>
      <c r="D986" s="7">
        <v>6500</v>
      </c>
      <c r="E986" s="8">
        <v>1625</v>
      </c>
      <c r="F986" s="3"/>
    </row>
    <row r="987" spans="1:6" ht="25.5" outlineLevel="3" collapsed="1" x14ac:dyDescent="0.2">
      <c r="A987" s="11" t="s">
        <v>995</v>
      </c>
      <c r="B987" s="7">
        <v>241.24</v>
      </c>
      <c r="C987" s="7">
        <v>3000</v>
      </c>
      <c r="D987" s="7">
        <v>4000</v>
      </c>
      <c r="E987" s="8">
        <v>1000</v>
      </c>
      <c r="F987" s="3"/>
    </row>
    <row r="988" spans="1:6" ht="38.25" outlineLevel="3" collapsed="1" x14ac:dyDescent="0.2">
      <c r="A988" s="11" t="s">
        <v>996</v>
      </c>
      <c r="B988" s="7">
        <v>34688.71</v>
      </c>
      <c r="C988" s="7">
        <v>35000</v>
      </c>
      <c r="D988" s="7">
        <v>35000</v>
      </c>
      <c r="E988" s="8">
        <v>0</v>
      </c>
      <c r="F988" s="3"/>
    </row>
    <row r="989" spans="1:6" ht="38.25" outlineLevel="3" collapsed="1" x14ac:dyDescent="0.2">
      <c r="A989" s="11" t="s">
        <v>997</v>
      </c>
      <c r="B989" s="7">
        <v>3359.03</v>
      </c>
      <c r="C989" s="1">
        <v>0</v>
      </c>
      <c r="D989" s="1">
        <v>0</v>
      </c>
      <c r="E989" s="8">
        <v>0</v>
      </c>
      <c r="F989" s="3"/>
    </row>
    <row r="990" spans="1:6" ht="25.5" outlineLevel="2" x14ac:dyDescent="0.2">
      <c r="A990" s="10" t="s">
        <v>998</v>
      </c>
      <c r="B990" s="7">
        <v>316682.96000000002</v>
      </c>
      <c r="C990" s="7">
        <v>275679</v>
      </c>
      <c r="D990" s="7">
        <v>274888</v>
      </c>
      <c r="E990" s="8">
        <v>-791</v>
      </c>
      <c r="F990" s="3"/>
    </row>
    <row r="991" spans="1:6" ht="25.5" outlineLevel="3" collapsed="1" x14ac:dyDescent="0.2">
      <c r="A991" s="11" t="s">
        <v>999</v>
      </c>
      <c r="B991" s="7">
        <v>173228.89</v>
      </c>
      <c r="C991" s="7">
        <v>145337</v>
      </c>
      <c r="D991" s="7">
        <v>149630</v>
      </c>
      <c r="E991" s="8">
        <v>4293</v>
      </c>
      <c r="F991" s="3"/>
    </row>
    <row r="992" spans="1:6" ht="38.25" outlineLevel="3" collapsed="1" x14ac:dyDescent="0.2">
      <c r="A992" s="11" t="s">
        <v>1000</v>
      </c>
      <c r="B992" s="7">
        <v>3882.5</v>
      </c>
      <c r="C992" s="7">
        <v>6500</v>
      </c>
      <c r="D992" s="7">
        <v>6500</v>
      </c>
      <c r="E992" s="8">
        <v>0</v>
      </c>
      <c r="F992" s="3"/>
    </row>
    <row r="993" spans="1:6" ht="25.5" outlineLevel="3" collapsed="1" x14ac:dyDescent="0.2">
      <c r="A993" s="11" t="s">
        <v>1001</v>
      </c>
      <c r="B993" s="7">
        <v>106005.84</v>
      </c>
      <c r="C993" s="7">
        <v>87871</v>
      </c>
      <c r="D993" s="7">
        <v>80546</v>
      </c>
      <c r="E993" s="8">
        <v>-7325</v>
      </c>
      <c r="F993" s="3"/>
    </row>
    <row r="994" spans="1:6" ht="25.5" outlineLevel="3" collapsed="1" x14ac:dyDescent="0.2">
      <c r="A994" s="11" t="s">
        <v>1002</v>
      </c>
      <c r="B994" s="7">
        <v>194.55</v>
      </c>
      <c r="C994" s="7">
        <v>1050</v>
      </c>
      <c r="D994" s="7">
        <v>1400</v>
      </c>
      <c r="E994" s="8">
        <v>350</v>
      </c>
      <c r="F994" s="3"/>
    </row>
    <row r="995" spans="1:6" ht="38.25" outlineLevel="3" collapsed="1" x14ac:dyDescent="0.2">
      <c r="A995" s="11" t="s">
        <v>1003</v>
      </c>
      <c r="B995" s="7">
        <v>19101.53</v>
      </c>
      <c r="C995" s="7">
        <v>19296</v>
      </c>
      <c r="D995" s="7">
        <v>20312</v>
      </c>
      <c r="E995" s="8">
        <v>1016</v>
      </c>
      <c r="F995" s="3"/>
    </row>
    <row r="996" spans="1:6" ht="25.5" outlineLevel="3" collapsed="1" x14ac:dyDescent="0.2">
      <c r="A996" s="11" t="s">
        <v>1004</v>
      </c>
      <c r="B996" s="7">
        <v>705.65</v>
      </c>
      <c r="C996" s="7">
        <v>2625</v>
      </c>
      <c r="D996" s="7">
        <v>3500</v>
      </c>
      <c r="E996" s="8">
        <v>875</v>
      </c>
      <c r="F996" s="3"/>
    </row>
    <row r="997" spans="1:6" ht="38.25" outlineLevel="3" collapsed="1" x14ac:dyDescent="0.2">
      <c r="A997" s="11" t="s">
        <v>1005</v>
      </c>
      <c r="B997" s="7">
        <v>12050</v>
      </c>
      <c r="C997" s="7">
        <v>13000</v>
      </c>
      <c r="D997" s="7">
        <v>13000</v>
      </c>
      <c r="E997" s="8">
        <v>0</v>
      </c>
      <c r="F997" s="3"/>
    </row>
    <row r="998" spans="1:6" ht="38.25" outlineLevel="3" collapsed="1" x14ac:dyDescent="0.2">
      <c r="A998" s="11" t="s">
        <v>1006</v>
      </c>
      <c r="B998" s="7">
        <v>1514</v>
      </c>
      <c r="C998" s="1">
        <v>0</v>
      </c>
      <c r="D998" s="1">
        <v>0</v>
      </c>
      <c r="E998" s="8">
        <v>0</v>
      </c>
      <c r="F998" s="3"/>
    </row>
    <row r="999" spans="1:6" ht="25.5" outlineLevel="2" x14ac:dyDescent="0.2">
      <c r="A999" s="10" t="s">
        <v>1007</v>
      </c>
      <c r="B999" s="7">
        <v>468490.79</v>
      </c>
      <c r="C999" s="7">
        <v>286679</v>
      </c>
      <c r="D999" s="7">
        <v>361765</v>
      </c>
      <c r="E999" s="8">
        <v>75086</v>
      </c>
      <c r="F999" s="3"/>
    </row>
    <row r="1000" spans="1:6" ht="25.5" outlineLevel="3" collapsed="1" x14ac:dyDescent="0.2">
      <c r="A1000" s="11" t="s">
        <v>1008</v>
      </c>
      <c r="B1000" s="7">
        <v>324003.33</v>
      </c>
      <c r="C1000" s="7">
        <v>200004</v>
      </c>
      <c r="D1000" s="7">
        <v>256438</v>
      </c>
      <c r="E1000" s="8">
        <v>56434</v>
      </c>
      <c r="F1000" s="3"/>
    </row>
    <row r="1001" spans="1:6" ht="38.25" outlineLevel="3" collapsed="1" x14ac:dyDescent="0.2">
      <c r="A1001" s="11" t="s">
        <v>1009</v>
      </c>
      <c r="B1001" s="7">
        <v>1804</v>
      </c>
      <c r="C1001" s="1">
        <v>0</v>
      </c>
      <c r="D1001" s="1">
        <v>0</v>
      </c>
      <c r="E1001" s="8">
        <v>0</v>
      </c>
      <c r="F1001" s="3"/>
    </row>
    <row r="1002" spans="1:6" ht="25.5" outlineLevel="3" collapsed="1" x14ac:dyDescent="0.2">
      <c r="A1002" s="11" t="s">
        <v>1010</v>
      </c>
      <c r="B1002" s="7">
        <v>135122.65</v>
      </c>
      <c r="C1002" s="7">
        <v>79175</v>
      </c>
      <c r="D1002" s="7">
        <v>95327</v>
      </c>
      <c r="E1002" s="8">
        <v>16152</v>
      </c>
      <c r="F1002" s="3"/>
    </row>
    <row r="1003" spans="1:6" ht="25.5" outlineLevel="3" collapsed="1" x14ac:dyDescent="0.2">
      <c r="A1003" s="11" t="s">
        <v>1011</v>
      </c>
      <c r="B1003" s="7">
        <v>4107.37</v>
      </c>
      <c r="C1003" s="7">
        <v>2250</v>
      </c>
      <c r="D1003" s="7">
        <v>3000</v>
      </c>
      <c r="E1003" s="8">
        <v>750</v>
      </c>
      <c r="F1003" s="3"/>
    </row>
    <row r="1004" spans="1:6" ht="38.25" outlineLevel="3" collapsed="1" x14ac:dyDescent="0.2">
      <c r="A1004" s="11" t="s">
        <v>1012</v>
      </c>
      <c r="B1004" s="7">
        <v>20</v>
      </c>
      <c r="C1004" s="7">
        <v>2250</v>
      </c>
      <c r="D1004" s="7">
        <v>3000</v>
      </c>
      <c r="E1004" s="8">
        <v>750</v>
      </c>
      <c r="F1004" s="3"/>
    </row>
    <row r="1005" spans="1:6" ht="25.5" outlineLevel="3" collapsed="1" x14ac:dyDescent="0.2">
      <c r="A1005" s="11" t="s">
        <v>1013</v>
      </c>
      <c r="B1005" s="7">
        <v>44.46</v>
      </c>
      <c r="C1005" s="7">
        <v>3000</v>
      </c>
      <c r="D1005" s="7">
        <v>4000</v>
      </c>
      <c r="E1005" s="8">
        <v>1000</v>
      </c>
      <c r="F1005" s="3"/>
    </row>
    <row r="1006" spans="1:6" ht="38.25" outlineLevel="3" collapsed="1" x14ac:dyDescent="0.2">
      <c r="A1006" s="11" t="s">
        <v>1014</v>
      </c>
      <c r="B1006" s="7">
        <v>3388.98</v>
      </c>
      <c r="C1006" s="1">
        <v>0</v>
      </c>
      <c r="D1006" s="1">
        <v>0</v>
      </c>
      <c r="E1006" s="8">
        <v>0</v>
      </c>
      <c r="F1006" s="3"/>
    </row>
    <row r="1007" spans="1:6" outlineLevel="2" x14ac:dyDescent="0.2">
      <c r="A1007" s="10" t="s">
        <v>1015</v>
      </c>
      <c r="B1007" s="7">
        <v>133627.44</v>
      </c>
      <c r="C1007" s="7">
        <v>243489</v>
      </c>
      <c r="D1007" s="7">
        <v>250872</v>
      </c>
      <c r="E1007" s="8">
        <v>7383</v>
      </c>
      <c r="F1007" s="3"/>
    </row>
    <row r="1008" spans="1:6" ht="25.5" outlineLevel="3" collapsed="1" x14ac:dyDescent="0.2">
      <c r="A1008" s="11" t="s">
        <v>1016</v>
      </c>
      <c r="B1008" s="7">
        <v>88942.36</v>
      </c>
      <c r="C1008" s="7">
        <v>141758</v>
      </c>
      <c r="D1008" s="7">
        <v>149450</v>
      </c>
      <c r="E1008" s="8">
        <v>7692</v>
      </c>
      <c r="F1008" s="3"/>
    </row>
    <row r="1009" spans="1:6" ht="38.25" outlineLevel="3" collapsed="1" x14ac:dyDescent="0.2">
      <c r="A1009" s="11" t="s">
        <v>1017</v>
      </c>
      <c r="B1009" s="1">
        <v>0</v>
      </c>
      <c r="C1009" s="7">
        <v>33500</v>
      </c>
      <c r="D1009" s="7">
        <v>33500</v>
      </c>
      <c r="E1009" s="8">
        <v>0</v>
      </c>
      <c r="F1009" s="3"/>
    </row>
    <row r="1010" spans="1:6" ht="25.5" outlineLevel="3" collapsed="1" x14ac:dyDescent="0.2">
      <c r="A1010" s="11" t="s">
        <v>1018</v>
      </c>
      <c r="B1010" s="7">
        <v>39178.36</v>
      </c>
      <c r="C1010" s="7">
        <v>62756</v>
      </c>
      <c r="D1010" s="7">
        <v>60622</v>
      </c>
      <c r="E1010" s="8">
        <v>-2134</v>
      </c>
      <c r="F1010" s="3"/>
    </row>
    <row r="1011" spans="1:6" ht="25.5" outlineLevel="3" collapsed="1" x14ac:dyDescent="0.2">
      <c r="A1011" s="11" t="s">
        <v>1019</v>
      </c>
      <c r="B1011" s="7">
        <v>5027.84</v>
      </c>
      <c r="C1011" s="7">
        <v>1500</v>
      </c>
      <c r="D1011" s="7">
        <v>2000</v>
      </c>
      <c r="E1011" s="8">
        <v>500</v>
      </c>
      <c r="F1011" s="3"/>
    </row>
    <row r="1012" spans="1:6" ht="38.25" outlineLevel="3" collapsed="1" x14ac:dyDescent="0.2">
      <c r="A1012" s="11" t="s">
        <v>1020</v>
      </c>
      <c r="B1012" s="7">
        <v>478.88</v>
      </c>
      <c r="C1012" s="7">
        <v>3000</v>
      </c>
      <c r="D1012" s="7">
        <v>4000</v>
      </c>
      <c r="E1012" s="8">
        <v>1000</v>
      </c>
      <c r="F1012" s="3"/>
    </row>
    <row r="1013" spans="1:6" ht="25.5" outlineLevel="3" collapsed="1" x14ac:dyDescent="0.2">
      <c r="A1013" s="11" t="s">
        <v>1021</v>
      </c>
      <c r="B1013" s="1">
        <v>0</v>
      </c>
      <c r="C1013" s="7">
        <v>975</v>
      </c>
      <c r="D1013" s="7">
        <v>1300</v>
      </c>
      <c r="E1013" s="8">
        <v>325</v>
      </c>
      <c r="F1013" s="3"/>
    </row>
    <row r="1014" spans="1:6" outlineLevel="2" x14ac:dyDescent="0.2">
      <c r="A1014" s="10" t="s">
        <v>1022</v>
      </c>
      <c r="B1014" s="7">
        <v>144871.07999999999</v>
      </c>
      <c r="C1014" s="7">
        <v>136328</v>
      </c>
      <c r="D1014" s="7">
        <v>139428</v>
      </c>
      <c r="E1014" s="8">
        <v>3100</v>
      </c>
      <c r="F1014" s="3"/>
    </row>
    <row r="1015" spans="1:6" ht="25.5" outlineLevel="3" collapsed="1" x14ac:dyDescent="0.2">
      <c r="A1015" s="11" t="s">
        <v>1023</v>
      </c>
      <c r="B1015" s="7">
        <v>94521.77</v>
      </c>
      <c r="C1015" s="7">
        <v>84359</v>
      </c>
      <c r="D1015" s="7">
        <v>87859</v>
      </c>
      <c r="E1015" s="8">
        <v>3500</v>
      </c>
      <c r="F1015" s="3"/>
    </row>
    <row r="1016" spans="1:6" ht="38.25" outlineLevel="3" collapsed="1" x14ac:dyDescent="0.2">
      <c r="A1016" s="11" t="s">
        <v>1024</v>
      </c>
      <c r="B1016" s="7">
        <v>5912.5</v>
      </c>
      <c r="C1016" s="7">
        <v>8000</v>
      </c>
      <c r="D1016" s="7">
        <v>8000</v>
      </c>
      <c r="E1016" s="8">
        <v>0</v>
      </c>
      <c r="F1016" s="3"/>
    </row>
    <row r="1017" spans="1:6" ht="25.5" outlineLevel="3" collapsed="1" x14ac:dyDescent="0.2">
      <c r="A1017" s="11" t="s">
        <v>1025</v>
      </c>
      <c r="B1017" s="7">
        <v>40159.49</v>
      </c>
      <c r="C1017" s="7">
        <v>38434</v>
      </c>
      <c r="D1017" s="7">
        <v>36189</v>
      </c>
      <c r="E1017" s="8">
        <v>-2245</v>
      </c>
      <c r="F1017" s="3"/>
    </row>
    <row r="1018" spans="1:6" ht="25.5" outlineLevel="3" collapsed="1" x14ac:dyDescent="0.2">
      <c r="A1018" s="11" t="s">
        <v>1026</v>
      </c>
      <c r="B1018" s="7">
        <v>532.66</v>
      </c>
      <c r="C1018" s="7">
        <v>2250</v>
      </c>
      <c r="D1018" s="7">
        <v>3000</v>
      </c>
      <c r="E1018" s="8">
        <v>750</v>
      </c>
      <c r="F1018" s="3"/>
    </row>
    <row r="1019" spans="1:6" ht="38.25" outlineLevel="3" collapsed="1" x14ac:dyDescent="0.2">
      <c r="A1019" s="11" t="s">
        <v>1027</v>
      </c>
      <c r="B1019" s="7">
        <v>1727.17</v>
      </c>
      <c r="C1019" s="7">
        <v>2310</v>
      </c>
      <c r="D1019" s="7">
        <v>3080</v>
      </c>
      <c r="E1019" s="8">
        <v>770</v>
      </c>
      <c r="F1019" s="3"/>
    </row>
    <row r="1020" spans="1:6" ht="25.5" outlineLevel="3" collapsed="1" x14ac:dyDescent="0.2">
      <c r="A1020" s="11" t="s">
        <v>1028</v>
      </c>
      <c r="B1020" s="7">
        <v>712.28</v>
      </c>
      <c r="C1020" s="7">
        <v>975</v>
      </c>
      <c r="D1020" s="7">
        <v>1300</v>
      </c>
      <c r="E1020" s="8">
        <v>325</v>
      </c>
      <c r="F1020" s="3"/>
    </row>
    <row r="1021" spans="1:6" ht="38.25" outlineLevel="3" collapsed="1" x14ac:dyDescent="0.2">
      <c r="A1021" s="11" t="s">
        <v>1029</v>
      </c>
      <c r="B1021" s="7">
        <v>1305.21</v>
      </c>
      <c r="C1021" s="1">
        <v>0</v>
      </c>
      <c r="D1021" s="1">
        <v>0</v>
      </c>
      <c r="E1021" s="8">
        <v>0</v>
      </c>
      <c r="F1021" s="3"/>
    </row>
    <row r="1022" spans="1:6" ht="25.5" outlineLevel="2" x14ac:dyDescent="0.2">
      <c r="A1022" s="10" t="s">
        <v>1030</v>
      </c>
      <c r="B1022" s="7">
        <v>450747.02</v>
      </c>
      <c r="C1022" s="7">
        <v>515437</v>
      </c>
      <c r="D1022" s="7">
        <v>528288</v>
      </c>
      <c r="E1022" s="8">
        <v>12851</v>
      </c>
      <c r="F1022" s="3"/>
    </row>
    <row r="1023" spans="1:6" ht="25.5" outlineLevel="3" collapsed="1" x14ac:dyDescent="0.2">
      <c r="A1023" s="11" t="s">
        <v>1031</v>
      </c>
      <c r="B1023" s="7">
        <v>300308.93</v>
      </c>
      <c r="C1023" s="7">
        <v>336579</v>
      </c>
      <c r="D1023" s="7">
        <v>347612</v>
      </c>
      <c r="E1023" s="8">
        <v>11033</v>
      </c>
      <c r="F1023" s="3"/>
    </row>
    <row r="1024" spans="1:6" ht="38.25" outlineLevel="3" collapsed="1" x14ac:dyDescent="0.2">
      <c r="A1024" s="11" t="s">
        <v>1032</v>
      </c>
      <c r="B1024" s="7">
        <v>3293.16</v>
      </c>
      <c r="C1024" s="7">
        <v>2200</v>
      </c>
      <c r="D1024" s="7">
        <v>2200</v>
      </c>
      <c r="E1024" s="8">
        <v>0</v>
      </c>
      <c r="F1024" s="3"/>
    </row>
    <row r="1025" spans="1:6" ht="25.5" outlineLevel="3" collapsed="1" x14ac:dyDescent="0.2">
      <c r="A1025" s="11" t="s">
        <v>1033</v>
      </c>
      <c r="B1025" s="7">
        <v>134536.74</v>
      </c>
      <c r="C1025" s="7">
        <v>148412</v>
      </c>
      <c r="D1025" s="7">
        <v>141148</v>
      </c>
      <c r="E1025" s="8">
        <v>-7264</v>
      </c>
      <c r="F1025" s="3"/>
    </row>
    <row r="1026" spans="1:6" ht="25.5" outlineLevel="3" collapsed="1" x14ac:dyDescent="0.2">
      <c r="A1026" s="11" t="s">
        <v>1034</v>
      </c>
      <c r="B1026" s="7">
        <v>8470.31</v>
      </c>
      <c r="C1026" s="7">
        <v>4425</v>
      </c>
      <c r="D1026" s="7">
        <v>5900</v>
      </c>
      <c r="E1026" s="8">
        <v>1475</v>
      </c>
      <c r="F1026" s="3"/>
    </row>
    <row r="1027" spans="1:6" ht="38.25" outlineLevel="3" collapsed="1" x14ac:dyDescent="0.2">
      <c r="A1027" s="11" t="s">
        <v>1035</v>
      </c>
      <c r="B1027" s="7">
        <v>4137.88</v>
      </c>
      <c r="C1027" s="7">
        <v>13146</v>
      </c>
      <c r="D1027" s="7">
        <v>17528</v>
      </c>
      <c r="E1027" s="8">
        <v>4382</v>
      </c>
      <c r="F1027" s="3"/>
    </row>
    <row r="1028" spans="1:6" ht="25.5" outlineLevel="3" collapsed="1" x14ac:dyDescent="0.2">
      <c r="A1028" s="11" t="s">
        <v>1036</v>
      </c>
      <c r="B1028" s="1">
        <v>0</v>
      </c>
      <c r="C1028" s="7">
        <v>10425</v>
      </c>
      <c r="D1028" s="7">
        <v>13900</v>
      </c>
      <c r="E1028" s="8">
        <v>3475</v>
      </c>
      <c r="F1028" s="3"/>
    </row>
    <row r="1029" spans="1:6" ht="25.5" outlineLevel="3" collapsed="1" x14ac:dyDescent="0.2">
      <c r="A1029" s="11" t="s">
        <v>1037</v>
      </c>
      <c r="B1029" s="1">
        <v>0</v>
      </c>
      <c r="C1029" s="7">
        <v>250</v>
      </c>
      <c r="D1029" s="7">
        <v>0</v>
      </c>
      <c r="E1029" s="8">
        <v>-250</v>
      </c>
      <c r="F1029" s="3"/>
    </row>
    <row r="1030" spans="1:6" outlineLevel="2" x14ac:dyDescent="0.2">
      <c r="A1030" s="10" t="s">
        <v>1038</v>
      </c>
      <c r="B1030" s="7">
        <v>1320733.76</v>
      </c>
      <c r="C1030" s="7">
        <v>1703771</v>
      </c>
      <c r="D1030" s="7">
        <v>1715120</v>
      </c>
      <c r="E1030" s="8">
        <v>11349</v>
      </c>
      <c r="F1030" s="3"/>
    </row>
    <row r="1031" spans="1:6" ht="25.5" outlineLevel="3" collapsed="1" x14ac:dyDescent="0.2">
      <c r="A1031" s="11" t="s">
        <v>1039</v>
      </c>
      <c r="B1031" s="7">
        <v>727729.98</v>
      </c>
      <c r="C1031" s="7">
        <v>1000456</v>
      </c>
      <c r="D1031" s="7">
        <v>1003073</v>
      </c>
      <c r="E1031" s="8">
        <v>2617</v>
      </c>
      <c r="F1031" s="3"/>
    </row>
    <row r="1032" spans="1:6" ht="38.25" outlineLevel="3" collapsed="1" x14ac:dyDescent="0.2">
      <c r="A1032" s="11" t="s">
        <v>1040</v>
      </c>
      <c r="B1032" s="7">
        <v>45543.07</v>
      </c>
      <c r="C1032" s="7">
        <v>51400</v>
      </c>
      <c r="D1032" s="7">
        <v>51400</v>
      </c>
      <c r="E1032" s="8">
        <v>0</v>
      </c>
      <c r="F1032" s="3"/>
    </row>
    <row r="1033" spans="1:6" ht="25.5" outlineLevel="3" collapsed="1" x14ac:dyDescent="0.2">
      <c r="A1033" s="11" t="s">
        <v>1041</v>
      </c>
      <c r="B1033" s="7">
        <v>328084.34999999998</v>
      </c>
      <c r="C1033" s="7">
        <v>473830</v>
      </c>
      <c r="D1033" s="7">
        <v>420867</v>
      </c>
      <c r="E1033" s="8">
        <v>-52963</v>
      </c>
      <c r="F1033" s="3"/>
    </row>
    <row r="1034" spans="1:6" ht="25.5" outlineLevel="3" collapsed="1" x14ac:dyDescent="0.2">
      <c r="A1034" s="11" t="s">
        <v>1042</v>
      </c>
      <c r="B1034" s="1">
        <v>0</v>
      </c>
      <c r="C1034" s="7">
        <v>3450</v>
      </c>
      <c r="D1034" s="7">
        <v>4600</v>
      </c>
      <c r="E1034" s="8">
        <v>1150</v>
      </c>
      <c r="F1034" s="3"/>
    </row>
    <row r="1035" spans="1:6" ht="38.25" outlineLevel="3" collapsed="1" x14ac:dyDescent="0.2">
      <c r="A1035" s="11" t="s">
        <v>1043</v>
      </c>
      <c r="B1035" s="7">
        <v>71024.570000000007</v>
      </c>
      <c r="C1035" s="7">
        <v>61635</v>
      </c>
      <c r="D1035" s="7">
        <v>82180</v>
      </c>
      <c r="E1035" s="8">
        <v>20545</v>
      </c>
      <c r="F1035" s="3"/>
    </row>
    <row r="1036" spans="1:6" ht="25.5" outlineLevel="3" collapsed="1" x14ac:dyDescent="0.2">
      <c r="A1036" s="11" t="s">
        <v>1044</v>
      </c>
      <c r="B1036" s="7">
        <v>10321.26</v>
      </c>
      <c r="C1036" s="7">
        <v>20000</v>
      </c>
      <c r="D1036" s="7">
        <v>25000</v>
      </c>
      <c r="E1036" s="8">
        <v>5000</v>
      </c>
      <c r="F1036" s="3"/>
    </row>
    <row r="1037" spans="1:6" ht="25.5" outlineLevel="3" collapsed="1" x14ac:dyDescent="0.2">
      <c r="A1037" s="11" t="s">
        <v>1045</v>
      </c>
      <c r="B1037" s="7">
        <v>125865.69</v>
      </c>
      <c r="C1037" s="7">
        <v>90000</v>
      </c>
      <c r="D1037" s="7">
        <v>124000</v>
      </c>
      <c r="E1037" s="8">
        <v>34000</v>
      </c>
      <c r="F1037" s="3"/>
    </row>
    <row r="1038" spans="1:6" ht="38.25" outlineLevel="3" collapsed="1" x14ac:dyDescent="0.2">
      <c r="A1038" s="11" t="s">
        <v>1046</v>
      </c>
      <c r="B1038" s="7">
        <v>12164.84</v>
      </c>
      <c r="C1038" s="7">
        <v>3000</v>
      </c>
      <c r="D1038" s="7">
        <v>4000</v>
      </c>
      <c r="E1038" s="8">
        <v>1000</v>
      </c>
      <c r="F1038" s="3"/>
    </row>
    <row r="1039" spans="1:6" ht="25.5" outlineLevel="2" x14ac:dyDescent="0.2">
      <c r="A1039" s="10" t="s">
        <v>1047</v>
      </c>
      <c r="B1039" s="7">
        <v>284595.03999999998</v>
      </c>
      <c r="C1039" s="7">
        <v>481849</v>
      </c>
      <c r="D1039" s="7">
        <v>0</v>
      </c>
      <c r="E1039" s="8">
        <v>-481849</v>
      </c>
      <c r="F1039" s="3"/>
    </row>
    <row r="1040" spans="1:6" ht="25.5" outlineLevel="3" collapsed="1" x14ac:dyDescent="0.2">
      <c r="A1040" s="11" t="s">
        <v>1048</v>
      </c>
      <c r="B1040" s="7">
        <v>221767.78</v>
      </c>
      <c r="C1040" s="7">
        <v>314898</v>
      </c>
      <c r="D1040" s="1">
        <v>0</v>
      </c>
      <c r="E1040" s="8">
        <v>-314898</v>
      </c>
      <c r="F1040" s="3"/>
    </row>
    <row r="1041" spans="1:6" ht="38.25" outlineLevel="3" collapsed="1" x14ac:dyDescent="0.2">
      <c r="A1041" s="11" t="s">
        <v>1049</v>
      </c>
      <c r="B1041" s="1">
        <v>0</v>
      </c>
      <c r="C1041" s="7">
        <v>6333</v>
      </c>
      <c r="D1041" s="7">
        <v>0</v>
      </c>
      <c r="E1041" s="8">
        <v>-6333</v>
      </c>
      <c r="F1041" s="3"/>
    </row>
    <row r="1042" spans="1:6" ht="25.5" outlineLevel="3" collapsed="1" x14ac:dyDescent="0.2">
      <c r="A1042" s="11" t="s">
        <v>1050</v>
      </c>
      <c r="B1042" s="7">
        <v>62327.26</v>
      </c>
      <c r="C1042" s="7">
        <v>154309</v>
      </c>
      <c r="D1042" s="1">
        <v>0</v>
      </c>
      <c r="E1042" s="8">
        <v>-154309</v>
      </c>
      <c r="F1042" s="3"/>
    </row>
    <row r="1043" spans="1:6" ht="25.5" outlineLevel="3" collapsed="1" x14ac:dyDescent="0.2">
      <c r="A1043" s="11" t="s">
        <v>1051</v>
      </c>
      <c r="B1043" s="1">
        <v>0</v>
      </c>
      <c r="C1043" s="7">
        <v>375</v>
      </c>
      <c r="D1043" s="7">
        <v>0</v>
      </c>
      <c r="E1043" s="8">
        <v>-375</v>
      </c>
      <c r="F1043" s="3"/>
    </row>
    <row r="1044" spans="1:6" ht="38.25" outlineLevel="3" collapsed="1" x14ac:dyDescent="0.2">
      <c r="A1044" s="11" t="s">
        <v>1052</v>
      </c>
      <c r="B1044" s="7">
        <v>500</v>
      </c>
      <c r="C1044" s="7">
        <v>3384</v>
      </c>
      <c r="D1044" s="7">
        <v>0</v>
      </c>
      <c r="E1044" s="8">
        <v>-3384</v>
      </c>
      <c r="F1044" s="3"/>
    </row>
    <row r="1045" spans="1:6" ht="25.5" outlineLevel="3" collapsed="1" x14ac:dyDescent="0.2">
      <c r="A1045" s="11" t="s">
        <v>1053</v>
      </c>
      <c r="B1045" s="1">
        <v>0</v>
      </c>
      <c r="C1045" s="7">
        <v>2550</v>
      </c>
      <c r="D1045" s="7">
        <v>0</v>
      </c>
      <c r="E1045" s="8">
        <v>-2550</v>
      </c>
      <c r="F1045" s="3"/>
    </row>
    <row r="1046" spans="1:6" ht="25.5" outlineLevel="2" x14ac:dyDescent="0.2">
      <c r="A1046" s="10" t="s">
        <v>1054</v>
      </c>
      <c r="B1046" s="7">
        <v>803696.82</v>
      </c>
      <c r="C1046" s="7">
        <v>760128</v>
      </c>
      <c r="D1046" s="7">
        <v>786682</v>
      </c>
      <c r="E1046" s="8">
        <v>26554</v>
      </c>
      <c r="F1046" s="3"/>
    </row>
    <row r="1047" spans="1:6" ht="25.5" outlineLevel="3" collapsed="1" x14ac:dyDescent="0.2">
      <c r="A1047" s="11" t="s">
        <v>1055</v>
      </c>
      <c r="B1047" s="7">
        <v>527031.28</v>
      </c>
      <c r="C1047" s="7">
        <v>495901</v>
      </c>
      <c r="D1047" s="7">
        <v>524330</v>
      </c>
      <c r="E1047" s="8">
        <v>28429</v>
      </c>
      <c r="F1047" s="3"/>
    </row>
    <row r="1048" spans="1:6" ht="38.25" outlineLevel="3" collapsed="1" x14ac:dyDescent="0.2">
      <c r="A1048" s="11" t="s">
        <v>1056</v>
      </c>
      <c r="B1048" s="7">
        <v>5360.44</v>
      </c>
      <c r="C1048" s="7">
        <v>10100</v>
      </c>
      <c r="D1048" s="7">
        <v>10100</v>
      </c>
      <c r="E1048" s="8">
        <v>0</v>
      </c>
      <c r="F1048" s="3"/>
    </row>
    <row r="1049" spans="1:6" ht="25.5" outlineLevel="3" collapsed="1" x14ac:dyDescent="0.2">
      <c r="A1049" s="11" t="s">
        <v>1057</v>
      </c>
      <c r="B1049" s="7">
        <v>233538.89</v>
      </c>
      <c r="C1049" s="7">
        <v>227751</v>
      </c>
      <c r="D1049" s="7">
        <v>219784</v>
      </c>
      <c r="E1049" s="8">
        <v>-7967</v>
      </c>
      <c r="F1049" s="3"/>
    </row>
    <row r="1050" spans="1:6" ht="25.5" outlineLevel="3" collapsed="1" x14ac:dyDescent="0.2">
      <c r="A1050" s="11" t="s">
        <v>1058</v>
      </c>
      <c r="B1050" s="1">
        <v>0</v>
      </c>
      <c r="C1050" s="7">
        <v>375</v>
      </c>
      <c r="D1050" s="7">
        <v>500</v>
      </c>
      <c r="E1050" s="8">
        <v>125</v>
      </c>
      <c r="F1050" s="3"/>
    </row>
    <row r="1051" spans="1:6" ht="38.25" outlineLevel="3" collapsed="1" x14ac:dyDescent="0.2">
      <c r="A1051" s="11" t="s">
        <v>1059</v>
      </c>
      <c r="B1051" s="7">
        <v>17239.36</v>
      </c>
      <c r="C1051" s="7">
        <v>11526</v>
      </c>
      <c r="D1051" s="7">
        <v>15368</v>
      </c>
      <c r="E1051" s="8">
        <v>3842</v>
      </c>
      <c r="F1051" s="3"/>
    </row>
    <row r="1052" spans="1:6" ht="25.5" outlineLevel="3" collapsed="1" x14ac:dyDescent="0.2">
      <c r="A1052" s="11" t="s">
        <v>1060</v>
      </c>
      <c r="B1052" s="7">
        <v>9493.7000000000007</v>
      </c>
      <c r="C1052" s="7">
        <v>6375</v>
      </c>
      <c r="D1052" s="7">
        <v>8500</v>
      </c>
      <c r="E1052" s="8">
        <v>2125</v>
      </c>
      <c r="F1052" s="3"/>
    </row>
    <row r="1053" spans="1:6" ht="38.25" outlineLevel="3" collapsed="1" x14ac:dyDescent="0.2">
      <c r="A1053" s="11" t="s">
        <v>1061</v>
      </c>
      <c r="B1053" s="7">
        <v>8320.2000000000007</v>
      </c>
      <c r="C1053" s="7">
        <v>7200</v>
      </c>
      <c r="D1053" s="7">
        <v>7200</v>
      </c>
      <c r="E1053" s="8">
        <v>0</v>
      </c>
      <c r="F1053" s="3"/>
    </row>
    <row r="1054" spans="1:6" ht="25.5" outlineLevel="3" collapsed="1" x14ac:dyDescent="0.2">
      <c r="A1054" s="11" t="s">
        <v>1062</v>
      </c>
      <c r="B1054" s="7">
        <v>1198.95</v>
      </c>
      <c r="C1054" s="7">
        <v>900</v>
      </c>
      <c r="D1054" s="7">
        <v>900</v>
      </c>
      <c r="E1054" s="8">
        <v>0</v>
      </c>
      <c r="F1054" s="3"/>
    </row>
    <row r="1055" spans="1:6" ht="38.25" outlineLevel="3" collapsed="1" x14ac:dyDescent="0.2">
      <c r="A1055" s="11" t="s">
        <v>1063</v>
      </c>
      <c r="B1055" s="7">
        <v>1514</v>
      </c>
      <c r="C1055" s="1">
        <v>0</v>
      </c>
      <c r="D1055" s="1">
        <v>0</v>
      </c>
      <c r="E1055" s="8">
        <v>0</v>
      </c>
      <c r="F1055" s="3"/>
    </row>
    <row r="1056" spans="1:6" outlineLevel="2" x14ac:dyDescent="0.2">
      <c r="A1056" s="10" t="s">
        <v>1064</v>
      </c>
      <c r="B1056" s="7">
        <v>82718.64</v>
      </c>
      <c r="C1056" s="7">
        <v>86737</v>
      </c>
      <c r="D1056" s="7">
        <v>89545</v>
      </c>
      <c r="E1056" s="8">
        <v>2808</v>
      </c>
      <c r="F1056" s="3"/>
    </row>
    <row r="1057" spans="1:6" ht="25.5" outlineLevel="3" collapsed="1" x14ac:dyDescent="0.2">
      <c r="A1057" s="11" t="s">
        <v>1065</v>
      </c>
      <c r="B1057" s="7">
        <v>52008.85</v>
      </c>
      <c r="C1057" s="7">
        <v>51086</v>
      </c>
      <c r="D1057" s="7">
        <v>53629</v>
      </c>
      <c r="E1057" s="8">
        <v>2543</v>
      </c>
      <c r="F1057" s="3"/>
    </row>
    <row r="1058" spans="1:6" ht="38.25" outlineLevel="3" collapsed="1" x14ac:dyDescent="0.2">
      <c r="A1058" s="11" t="s">
        <v>1066</v>
      </c>
      <c r="B1058" s="7">
        <v>6082.88</v>
      </c>
      <c r="C1058" s="7">
        <v>12400</v>
      </c>
      <c r="D1058" s="7">
        <v>12400</v>
      </c>
      <c r="E1058" s="8">
        <v>0</v>
      </c>
      <c r="F1058" s="3"/>
    </row>
    <row r="1059" spans="1:6" ht="25.5" outlineLevel="3" collapsed="1" x14ac:dyDescent="0.2">
      <c r="A1059" s="11" t="s">
        <v>1067</v>
      </c>
      <c r="B1059" s="7">
        <v>22200.07</v>
      </c>
      <c r="C1059" s="7">
        <v>21691</v>
      </c>
      <c r="D1059" s="7">
        <v>21436</v>
      </c>
      <c r="E1059" s="8">
        <v>-255</v>
      </c>
      <c r="F1059" s="3"/>
    </row>
    <row r="1060" spans="1:6" ht="25.5" outlineLevel="3" collapsed="1" x14ac:dyDescent="0.2">
      <c r="A1060" s="11" t="s">
        <v>1068</v>
      </c>
      <c r="B1060" s="1">
        <v>0</v>
      </c>
      <c r="C1060" s="7">
        <v>375</v>
      </c>
      <c r="D1060" s="7">
        <v>500</v>
      </c>
      <c r="E1060" s="8">
        <v>125</v>
      </c>
      <c r="F1060" s="3"/>
    </row>
    <row r="1061" spans="1:6" ht="38.25" outlineLevel="3" collapsed="1" x14ac:dyDescent="0.2">
      <c r="A1061" s="11" t="s">
        <v>1069</v>
      </c>
      <c r="B1061" s="7">
        <v>1730.17</v>
      </c>
      <c r="C1061" s="7">
        <v>810</v>
      </c>
      <c r="D1061" s="7">
        <v>1080</v>
      </c>
      <c r="E1061" s="8">
        <v>270</v>
      </c>
      <c r="F1061" s="3"/>
    </row>
    <row r="1062" spans="1:6" ht="25.5" outlineLevel="3" collapsed="1" x14ac:dyDescent="0.2">
      <c r="A1062" s="11" t="s">
        <v>1070</v>
      </c>
      <c r="B1062" s="7">
        <v>696.67</v>
      </c>
      <c r="C1062" s="7">
        <v>375</v>
      </c>
      <c r="D1062" s="7">
        <v>500</v>
      </c>
      <c r="E1062" s="8">
        <v>125</v>
      </c>
      <c r="F1062" s="3"/>
    </row>
    <row r="1063" spans="1:6" outlineLevel="2" x14ac:dyDescent="0.2">
      <c r="A1063" s="10" t="s">
        <v>1071</v>
      </c>
      <c r="B1063" s="7">
        <v>243609.41</v>
      </c>
      <c r="C1063" s="7">
        <v>242550</v>
      </c>
      <c r="D1063" s="7">
        <v>249109</v>
      </c>
      <c r="E1063" s="8">
        <v>6559</v>
      </c>
      <c r="F1063" s="3"/>
    </row>
    <row r="1064" spans="1:6" ht="25.5" outlineLevel="3" collapsed="1" x14ac:dyDescent="0.2">
      <c r="A1064" s="11" t="s">
        <v>1072</v>
      </c>
      <c r="B1064" s="7">
        <v>148286.63</v>
      </c>
      <c r="C1064" s="7">
        <v>149210</v>
      </c>
      <c r="D1064" s="7">
        <v>156542</v>
      </c>
      <c r="E1064" s="8">
        <v>7332</v>
      </c>
      <c r="F1064" s="3"/>
    </row>
    <row r="1065" spans="1:6" ht="38.25" outlineLevel="3" collapsed="1" x14ac:dyDescent="0.2">
      <c r="A1065" s="11" t="s">
        <v>1073</v>
      </c>
      <c r="B1065" s="7">
        <v>3527.3</v>
      </c>
      <c r="C1065" s="7">
        <v>8100</v>
      </c>
      <c r="D1065" s="7">
        <v>8100</v>
      </c>
      <c r="E1065" s="8">
        <v>0</v>
      </c>
      <c r="F1065" s="3"/>
    </row>
    <row r="1066" spans="1:6" ht="25.5" outlineLevel="3" collapsed="1" x14ac:dyDescent="0.2">
      <c r="A1066" s="11" t="s">
        <v>1074</v>
      </c>
      <c r="B1066" s="7">
        <v>77179.850000000006</v>
      </c>
      <c r="C1066" s="7">
        <v>76113</v>
      </c>
      <c r="D1066" s="7">
        <v>72297</v>
      </c>
      <c r="E1066" s="8">
        <v>-3816</v>
      </c>
      <c r="F1066" s="3"/>
    </row>
    <row r="1067" spans="1:6" ht="25.5" outlineLevel="3" collapsed="1" x14ac:dyDescent="0.2">
      <c r="A1067" s="11" t="s">
        <v>1075</v>
      </c>
      <c r="B1067" s="1">
        <v>0</v>
      </c>
      <c r="C1067" s="7">
        <v>150</v>
      </c>
      <c r="D1067" s="7">
        <v>200</v>
      </c>
      <c r="E1067" s="8">
        <v>50</v>
      </c>
      <c r="F1067" s="3"/>
    </row>
    <row r="1068" spans="1:6" ht="38.25" outlineLevel="3" collapsed="1" x14ac:dyDescent="0.2">
      <c r="A1068" s="11" t="s">
        <v>1076</v>
      </c>
      <c r="B1068" s="7">
        <v>8229.16</v>
      </c>
      <c r="C1068" s="7">
        <v>7327</v>
      </c>
      <c r="D1068" s="7">
        <v>9770</v>
      </c>
      <c r="E1068" s="8">
        <v>2443</v>
      </c>
      <c r="F1068" s="3"/>
    </row>
    <row r="1069" spans="1:6" ht="25.5" outlineLevel="3" collapsed="1" x14ac:dyDescent="0.2">
      <c r="A1069" s="11" t="s">
        <v>1077</v>
      </c>
      <c r="B1069" s="7">
        <v>3358.47</v>
      </c>
      <c r="C1069" s="7">
        <v>1650</v>
      </c>
      <c r="D1069" s="7">
        <v>2200</v>
      </c>
      <c r="E1069" s="8">
        <v>550</v>
      </c>
      <c r="F1069" s="3"/>
    </row>
    <row r="1070" spans="1:6" ht="38.25" outlineLevel="3" collapsed="1" x14ac:dyDescent="0.2">
      <c r="A1070" s="11" t="s">
        <v>1078</v>
      </c>
      <c r="B1070" s="7">
        <v>3028</v>
      </c>
      <c r="C1070" s="1">
        <v>0</v>
      </c>
      <c r="D1070" s="1">
        <v>0</v>
      </c>
      <c r="E1070" s="8">
        <v>0</v>
      </c>
      <c r="F1070" s="3"/>
    </row>
    <row r="1071" spans="1:6" ht="25.5" outlineLevel="2" x14ac:dyDescent="0.2">
      <c r="A1071" s="10" t="s">
        <v>1079</v>
      </c>
      <c r="B1071" s="7">
        <v>211232.77</v>
      </c>
      <c r="C1071" s="7">
        <v>273272</v>
      </c>
      <c r="D1071" s="7">
        <v>270758</v>
      </c>
      <c r="E1071" s="8">
        <v>-2514</v>
      </c>
      <c r="F1071" s="3"/>
    </row>
    <row r="1072" spans="1:6" ht="25.5" outlineLevel="3" collapsed="1" x14ac:dyDescent="0.2">
      <c r="A1072" s="11" t="s">
        <v>1080</v>
      </c>
      <c r="B1072" s="7">
        <v>131503.41</v>
      </c>
      <c r="C1072" s="7">
        <v>162920</v>
      </c>
      <c r="D1072" s="7">
        <v>164563</v>
      </c>
      <c r="E1072" s="8">
        <v>1643</v>
      </c>
      <c r="F1072" s="3"/>
    </row>
    <row r="1073" spans="1:6" ht="38.25" outlineLevel="3" collapsed="1" x14ac:dyDescent="0.2">
      <c r="A1073" s="11" t="s">
        <v>1081</v>
      </c>
      <c r="B1073" s="7">
        <v>4875.8599999999997</v>
      </c>
      <c r="C1073" s="7">
        <v>21100</v>
      </c>
      <c r="D1073" s="7">
        <v>21100</v>
      </c>
      <c r="E1073" s="8">
        <v>0</v>
      </c>
      <c r="F1073" s="3"/>
    </row>
    <row r="1074" spans="1:6" ht="25.5" outlineLevel="3" collapsed="1" x14ac:dyDescent="0.2">
      <c r="A1074" s="11" t="s">
        <v>1082</v>
      </c>
      <c r="B1074" s="7">
        <v>65353.440000000002</v>
      </c>
      <c r="C1074" s="7">
        <v>78488</v>
      </c>
      <c r="D1074" s="7">
        <v>71543</v>
      </c>
      <c r="E1074" s="8">
        <v>-6945</v>
      </c>
      <c r="F1074" s="3"/>
    </row>
    <row r="1075" spans="1:6" ht="25.5" outlineLevel="3" collapsed="1" x14ac:dyDescent="0.2">
      <c r="A1075" s="11" t="s">
        <v>1083</v>
      </c>
      <c r="B1075" s="7">
        <v>1209.55</v>
      </c>
      <c r="C1075" s="7">
        <v>1725</v>
      </c>
      <c r="D1075" s="7">
        <v>2300</v>
      </c>
      <c r="E1075" s="8">
        <v>575</v>
      </c>
      <c r="F1075" s="3"/>
    </row>
    <row r="1076" spans="1:6" ht="38.25" outlineLevel="3" collapsed="1" x14ac:dyDescent="0.2">
      <c r="A1076" s="11" t="s">
        <v>1084</v>
      </c>
      <c r="B1076" s="7">
        <v>5817.28</v>
      </c>
      <c r="C1076" s="7">
        <v>5064</v>
      </c>
      <c r="D1076" s="7">
        <v>6752</v>
      </c>
      <c r="E1076" s="8">
        <v>1688</v>
      </c>
      <c r="F1076" s="3"/>
    </row>
    <row r="1077" spans="1:6" ht="25.5" outlineLevel="3" collapsed="1" x14ac:dyDescent="0.2">
      <c r="A1077" s="11" t="s">
        <v>1085</v>
      </c>
      <c r="B1077" s="7">
        <v>1763.24</v>
      </c>
      <c r="C1077" s="7">
        <v>1575</v>
      </c>
      <c r="D1077" s="7">
        <v>2100</v>
      </c>
      <c r="E1077" s="8">
        <v>525</v>
      </c>
      <c r="F1077" s="3"/>
    </row>
    <row r="1078" spans="1:6" ht="38.25" outlineLevel="3" collapsed="1" x14ac:dyDescent="0.2">
      <c r="A1078" s="11" t="s">
        <v>1086</v>
      </c>
      <c r="B1078" s="7">
        <v>660</v>
      </c>
      <c r="C1078" s="7">
        <v>2400</v>
      </c>
      <c r="D1078" s="7">
        <v>2400</v>
      </c>
      <c r="E1078" s="8">
        <v>0</v>
      </c>
      <c r="F1078" s="3"/>
    </row>
    <row r="1079" spans="1:6" ht="25.5" outlineLevel="3" collapsed="1" x14ac:dyDescent="0.2">
      <c r="A1079" s="11" t="s">
        <v>1087</v>
      </c>
      <c r="B1079" s="7">
        <v>49.99</v>
      </c>
      <c r="C1079" s="1">
        <v>0</v>
      </c>
      <c r="D1079" s="1">
        <v>0</v>
      </c>
      <c r="E1079" s="8">
        <v>0</v>
      </c>
      <c r="F1079" s="3"/>
    </row>
    <row r="1080" spans="1:6" ht="25.5" outlineLevel="2" x14ac:dyDescent="0.2">
      <c r="A1080" s="10" t="s">
        <v>1088</v>
      </c>
      <c r="B1080" s="7">
        <v>38836.370000000003</v>
      </c>
      <c r="C1080" s="7">
        <v>30174</v>
      </c>
      <c r="D1080" s="7">
        <v>30582</v>
      </c>
      <c r="E1080" s="8">
        <v>408</v>
      </c>
      <c r="F1080" s="3"/>
    </row>
    <row r="1081" spans="1:6" ht="25.5" outlineLevel="3" collapsed="1" x14ac:dyDescent="0.2">
      <c r="A1081" s="11" t="s">
        <v>1089</v>
      </c>
      <c r="B1081" s="7">
        <v>25937.74</v>
      </c>
      <c r="C1081" s="7">
        <v>17870</v>
      </c>
      <c r="D1081" s="7">
        <v>18580</v>
      </c>
      <c r="E1081" s="8">
        <v>710</v>
      </c>
      <c r="F1081" s="3"/>
    </row>
    <row r="1082" spans="1:6" ht="25.5" outlineLevel="3" collapsed="1" x14ac:dyDescent="0.2">
      <c r="A1082" s="11" t="s">
        <v>1090</v>
      </c>
      <c r="B1082" s="7">
        <v>11018.76</v>
      </c>
      <c r="C1082" s="7">
        <v>10804</v>
      </c>
      <c r="D1082" s="7">
        <v>10002</v>
      </c>
      <c r="E1082" s="8">
        <v>-802</v>
      </c>
      <c r="F1082" s="3"/>
    </row>
    <row r="1083" spans="1:6" ht="38.25" outlineLevel="3" collapsed="1" x14ac:dyDescent="0.2">
      <c r="A1083" s="11" t="s">
        <v>1091</v>
      </c>
      <c r="B1083" s="7">
        <v>305.32</v>
      </c>
      <c r="C1083" s="7">
        <v>525</v>
      </c>
      <c r="D1083" s="7">
        <v>700</v>
      </c>
      <c r="E1083" s="8">
        <v>175</v>
      </c>
      <c r="F1083" s="3"/>
    </row>
    <row r="1084" spans="1:6" ht="25.5" outlineLevel="3" collapsed="1" x14ac:dyDescent="0.2">
      <c r="A1084" s="11" t="s">
        <v>1092</v>
      </c>
      <c r="B1084" s="7">
        <v>1574.55</v>
      </c>
      <c r="C1084" s="7">
        <v>975</v>
      </c>
      <c r="D1084" s="7">
        <v>1300</v>
      </c>
      <c r="E1084" s="8">
        <v>325</v>
      </c>
      <c r="F1084" s="3"/>
    </row>
    <row r="1085" spans="1:6" ht="25.5" outlineLevel="2" x14ac:dyDescent="0.2">
      <c r="A1085" s="10" t="s">
        <v>1093</v>
      </c>
      <c r="B1085" s="7">
        <v>37064.42</v>
      </c>
      <c r="C1085" s="7">
        <v>34750</v>
      </c>
      <c r="D1085" s="7">
        <v>46000</v>
      </c>
      <c r="E1085" s="8">
        <v>11250</v>
      </c>
      <c r="F1085" s="3"/>
    </row>
    <row r="1086" spans="1:6" ht="38.25" outlineLevel="3" collapsed="1" x14ac:dyDescent="0.2">
      <c r="A1086" s="11" t="s">
        <v>1094</v>
      </c>
      <c r="B1086" s="7">
        <v>16324.42</v>
      </c>
      <c r="C1086" s="7">
        <v>32475</v>
      </c>
      <c r="D1086" s="7">
        <v>43300</v>
      </c>
      <c r="E1086" s="8">
        <v>10825</v>
      </c>
      <c r="F1086" s="3"/>
    </row>
    <row r="1087" spans="1:6" ht="25.5" outlineLevel="3" collapsed="1" x14ac:dyDescent="0.2">
      <c r="A1087" s="11" t="s">
        <v>1095</v>
      </c>
      <c r="B1087" s="1">
        <v>0</v>
      </c>
      <c r="C1087" s="7">
        <v>1275</v>
      </c>
      <c r="D1087" s="7">
        <v>1700</v>
      </c>
      <c r="E1087" s="8">
        <v>425</v>
      </c>
      <c r="F1087" s="3"/>
    </row>
    <row r="1088" spans="1:6" ht="38.25" outlineLevel="3" collapsed="1" x14ac:dyDescent="0.2">
      <c r="A1088" s="11" t="s">
        <v>1096</v>
      </c>
      <c r="B1088" s="7">
        <v>20740</v>
      </c>
      <c r="C1088" s="7">
        <v>1000</v>
      </c>
      <c r="D1088" s="7">
        <v>1000</v>
      </c>
      <c r="E1088" s="8">
        <v>0</v>
      </c>
      <c r="F1088" s="3"/>
    </row>
    <row r="1089" spans="1:6" ht="25.5" outlineLevel="2" x14ac:dyDescent="0.2">
      <c r="A1089" s="10" t="s">
        <v>1097</v>
      </c>
      <c r="B1089" s="7">
        <v>89385.79</v>
      </c>
      <c r="C1089" s="7">
        <v>304301</v>
      </c>
      <c r="D1089" s="7">
        <v>91511</v>
      </c>
      <c r="E1089" s="8">
        <v>-212790</v>
      </c>
      <c r="F1089" s="3"/>
    </row>
    <row r="1090" spans="1:6" ht="25.5" outlineLevel="3" collapsed="1" x14ac:dyDescent="0.2">
      <c r="A1090" s="11" t="s">
        <v>1098</v>
      </c>
      <c r="B1090" s="7">
        <v>62384.25</v>
      </c>
      <c r="C1090" s="7">
        <v>210384</v>
      </c>
      <c r="D1090" s="7">
        <v>65379</v>
      </c>
      <c r="E1090" s="8">
        <v>-145005</v>
      </c>
      <c r="F1090" s="3"/>
    </row>
    <row r="1091" spans="1:6" ht="25.5" outlineLevel="3" collapsed="1" x14ac:dyDescent="0.2">
      <c r="A1091" s="11" t="s">
        <v>1099</v>
      </c>
      <c r="B1091" s="7">
        <v>27001.54</v>
      </c>
      <c r="C1091" s="7">
        <v>93917</v>
      </c>
      <c r="D1091" s="7">
        <v>26132</v>
      </c>
      <c r="E1091" s="8">
        <v>-67785</v>
      </c>
      <c r="F1091" s="3"/>
    </row>
    <row r="1092" spans="1:6" ht="25.5" outlineLevel="2" x14ac:dyDescent="0.2">
      <c r="A1092" s="10" t="s">
        <v>1100</v>
      </c>
      <c r="B1092" s="7">
        <v>30523.87</v>
      </c>
      <c r="C1092" s="7">
        <v>16435</v>
      </c>
      <c r="D1092" s="7">
        <v>57310</v>
      </c>
      <c r="E1092" s="8">
        <v>40875</v>
      </c>
      <c r="F1092" s="3"/>
    </row>
    <row r="1093" spans="1:6" ht="25.5" outlineLevel="3" collapsed="1" x14ac:dyDescent="0.2">
      <c r="A1093" s="11" t="s">
        <v>1101</v>
      </c>
      <c r="B1093" s="7">
        <v>7275</v>
      </c>
      <c r="C1093" s="7">
        <v>2600</v>
      </c>
      <c r="D1093" s="7">
        <v>6700</v>
      </c>
      <c r="E1093" s="8">
        <v>4100</v>
      </c>
      <c r="F1093" s="3"/>
    </row>
    <row r="1094" spans="1:6" ht="25.5" outlineLevel="3" collapsed="1" x14ac:dyDescent="0.2">
      <c r="A1094" s="11" t="s">
        <v>1102</v>
      </c>
      <c r="B1094" s="7">
        <v>2614.67</v>
      </c>
      <c r="C1094" s="7">
        <v>1185</v>
      </c>
      <c r="D1094" s="7">
        <v>2760</v>
      </c>
      <c r="E1094" s="8">
        <v>1575</v>
      </c>
      <c r="F1094" s="3"/>
    </row>
    <row r="1095" spans="1:6" ht="38.25" outlineLevel="3" collapsed="1" x14ac:dyDescent="0.2">
      <c r="A1095" s="11" t="s">
        <v>1103</v>
      </c>
      <c r="B1095" s="7">
        <v>12843.76</v>
      </c>
      <c r="C1095" s="7">
        <v>12225</v>
      </c>
      <c r="D1095" s="7">
        <v>16300</v>
      </c>
      <c r="E1095" s="8">
        <v>4075</v>
      </c>
      <c r="F1095" s="3"/>
    </row>
    <row r="1096" spans="1:6" ht="25.5" outlineLevel="3" collapsed="1" x14ac:dyDescent="0.2">
      <c r="A1096" s="11" t="s">
        <v>1104</v>
      </c>
      <c r="B1096" s="7">
        <v>7676.44</v>
      </c>
      <c r="C1096" s="7">
        <v>225</v>
      </c>
      <c r="D1096" s="7">
        <v>16800</v>
      </c>
      <c r="E1096" s="8">
        <v>16575</v>
      </c>
      <c r="F1096" s="3"/>
    </row>
    <row r="1097" spans="1:6" ht="38.25" outlineLevel="3" collapsed="1" x14ac:dyDescent="0.2">
      <c r="A1097" s="11" t="s">
        <v>1105</v>
      </c>
      <c r="B1097" s="1">
        <v>0</v>
      </c>
      <c r="C1097" s="7">
        <v>200</v>
      </c>
      <c r="D1097" s="7">
        <v>1000</v>
      </c>
      <c r="E1097" s="8">
        <v>800</v>
      </c>
      <c r="F1097" s="3"/>
    </row>
    <row r="1098" spans="1:6" ht="25.5" outlineLevel="3" collapsed="1" x14ac:dyDescent="0.2">
      <c r="A1098" s="11" t="s">
        <v>1106</v>
      </c>
      <c r="B1098" s="7">
        <v>114</v>
      </c>
      <c r="C1098" s="1">
        <v>0</v>
      </c>
      <c r="D1098" s="7">
        <v>13750</v>
      </c>
      <c r="E1098" s="8">
        <v>13750</v>
      </c>
      <c r="F1098" s="3"/>
    </row>
    <row r="1099" spans="1:6" ht="25.5" outlineLevel="2" x14ac:dyDescent="0.2">
      <c r="A1099" s="10" t="s">
        <v>1107</v>
      </c>
      <c r="B1099" s="7">
        <v>696526.63</v>
      </c>
      <c r="C1099" s="7">
        <v>1093496</v>
      </c>
      <c r="D1099" s="7">
        <v>812565</v>
      </c>
      <c r="E1099" s="8">
        <v>-280931</v>
      </c>
      <c r="F1099" s="3"/>
    </row>
    <row r="1100" spans="1:6" ht="25.5" outlineLevel="3" collapsed="1" x14ac:dyDescent="0.2">
      <c r="A1100" s="11" t="s">
        <v>1108</v>
      </c>
      <c r="B1100" s="7">
        <v>402483.49</v>
      </c>
      <c r="C1100" s="7">
        <v>669938</v>
      </c>
      <c r="D1100" s="7">
        <v>476913</v>
      </c>
      <c r="E1100" s="8">
        <v>-193025</v>
      </c>
      <c r="F1100" s="3"/>
    </row>
    <row r="1101" spans="1:6" ht="38.25" outlineLevel="3" collapsed="1" x14ac:dyDescent="0.2">
      <c r="A1101" s="11" t="s">
        <v>1109</v>
      </c>
      <c r="B1101" s="7">
        <v>21873.42</v>
      </c>
      <c r="C1101" s="7">
        <v>16700</v>
      </c>
      <c r="D1101" s="7">
        <v>43000</v>
      </c>
      <c r="E1101" s="8">
        <v>26300</v>
      </c>
      <c r="F1101" s="3"/>
    </row>
    <row r="1102" spans="1:6" ht="25.5" outlineLevel="3" collapsed="1" x14ac:dyDescent="0.2">
      <c r="A1102" s="11" t="s">
        <v>1110</v>
      </c>
      <c r="B1102" s="7">
        <v>175766.7</v>
      </c>
      <c r="C1102" s="7">
        <v>296537</v>
      </c>
      <c r="D1102" s="7">
        <v>181640</v>
      </c>
      <c r="E1102" s="8">
        <v>-114897</v>
      </c>
      <c r="F1102" s="3"/>
    </row>
    <row r="1103" spans="1:6" ht="25.5" outlineLevel="3" collapsed="1" x14ac:dyDescent="0.2">
      <c r="A1103" s="11" t="s">
        <v>1111</v>
      </c>
      <c r="B1103" s="7">
        <v>4064.87</v>
      </c>
      <c r="C1103" s="7">
        <v>5400</v>
      </c>
      <c r="D1103" s="7">
        <v>7200</v>
      </c>
      <c r="E1103" s="8">
        <v>1800</v>
      </c>
      <c r="F1103" s="3"/>
    </row>
    <row r="1104" spans="1:6" ht="38.25" outlineLevel="3" collapsed="1" x14ac:dyDescent="0.2">
      <c r="A1104" s="11" t="s">
        <v>1112</v>
      </c>
      <c r="B1104" s="7">
        <v>48174.85</v>
      </c>
      <c r="C1104" s="7">
        <v>54421</v>
      </c>
      <c r="D1104" s="7">
        <v>76812</v>
      </c>
      <c r="E1104" s="8">
        <v>22391</v>
      </c>
      <c r="F1104" s="3"/>
    </row>
    <row r="1105" spans="1:6" ht="25.5" outlineLevel="3" collapsed="1" x14ac:dyDescent="0.2">
      <c r="A1105" s="11" t="s">
        <v>1113</v>
      </c>
      <c r="B1105" s="7">
        <v>6508.75</v>
      </c>
      <c r="C1105" s="7">
        <v>15750</v>
      </c>
      <c r="D1105" s="7">
        <v>21000</v>
      </c>
      <c r="E1105" s="8">
        <v>5250</v>
      </c>
      <c r="F1105" s="3"/>
    </row>
    <row r="1106" spans="1:6" ht="38.25" outlineLevel="3" collapsed="1" x14ac:dyDescent="0.2">
      <c r="A1106" s="11" t="s">
        <v>1114</v>
      </c>
      <c r="B1106" s="7">
        <v>30000</v>
      </c>
      <c r="C1106" s="7">
        <v>31000</v>
      </c>
      <c r="D1106" s="7">
        <v>1000</v>
      </c>
      <c r="E1106" s="8">
        <v>-30000</v>
      </c>
      <c r="F1106" s="3"/>
    </row>
    <row r="1107" spans="1:6" ht="38.25" outlineLevel="3" collapsed="1" x14ac:dyDescent="0.2">
      <c r="A1107" s="11" t="s">
        <v>1115</v>
      </c>
      <c r="B1107" s="7">
        <v>7654.55</v>
      </c>
      <c r="C1107" s="7">
        <v>3750</v>
      </c>
      <c r="D1107" s="7">
        <v>5000</v>
      </c>
      <c r="E1107" s="8">
        <v>1250</v>
      </c>
      <c r="F1107" s="3"/>
    </row>
    <row r="1108" spans="1:6" ht="38.25" outlineLevel="2" x14ac:dyDescent="0.2">
      <c r="A1108" s="10" t="s">
        <v>1116</v>
      </c>
      <c r="B1108" s="7">
        <v>1097312.18</v>
      </c>
      <c r="C1108" s="7">
        <v>728892</v>
      </c>
      <c r="D1108" s="7">
        <v>427839</v>
      </c>
      <c r="E1108" s="8">
        <v>-301053</v>
      </c>
      <c r="F1108" s="3"/>
    </row>
    <row r="1109" spans="1:6" ht="25.5" outlineLevel="3" collapsed="1" x14ac:dyDescent="0.2">
      <c r="A1109" s="11" t="s">
        <v>1117</v>
      </c>
      <c r="B1109" s="7">
        <v>717247.09</v>
      </c>
      <c r="C1109" s="7">
        <v>498808</v>
      </c>
      <c r="D1109" s="7">
        <v>295133</v>
      </c>
      <c r="E1109" s="8">
        <v>-203675</v>
      </c>
      <c r="F1109" s="3"/>
    </row>
    <row r="1110" spans="1:6" ht="38.25" outlineLevel="3" collapsed="1" x14ac:dyDescent="0.2">
      <c r="A1110" s="11" t="s">
        <v>1118</v>
      </c>
      <c r="B1110" s="7">
        <v>54225.46</v>
      </c>
      <c r="C1110" s="7">
        <v>4000</v>
      </c>
      <c r="D1110" s="7">
        <v>4000</v>
      </c>
      <c r="E1110" s="8">
        <v>0</v>
      </c>
      <c r="F1110" s="3"/>
    </row>
    <row r="1111" spans="1:6" ht="25.5" outlineLevel="3" collapsed="1" x14ac:dyDescent="0.2">
      <c r="A1111" s="11" t="s">
        <v>1119</v>
      </c>
      <c r="B1111" s="7">
        <v>322878.71000000002</v>
      </c>
      <c r="C1111" s="7">
        <v>224034</v>
      </c>
      <c r="D1111" s="7">
        <v>120906</v>
      </c>
      <c r="E1111" s="8">
        <v>-103128</v>
      </c>
      <c r="F1111" s="3"/>
    </row>
    <row r="1112" spans="1:6" ht="38.25" outlineLevel="3" collapsed="1" x14ac:dyDescent="0.2">
      <c r="A1112" s="11" t="s">
        <v>1120</v>
      </c>
      <c r="B1112" s="7">
        <v>2950.92</v>
      </c>
      <c r="C1112" s="7">
        <v>2050</v>
      </c>
      <c r="D1112" s="7">
        <v>7800</v>
      </c>
      <c r="E1112" s="8">
        <v>5750</v>
      </c>
      <c r="F1112" s="3"/>
    </row>
    <row r="1113" spans="1:6" ht="25.5" outlineLevel="3" collapsed="1" x14ac:dyDescent="0.2">
      <c r="A1113" s="11" t="s">
        <v>1121</v>
      </c>
      <c r="B1113" s="7">
        <v>10</v>
      </c>
      <c r="C1113" s="1">
        <v>0</v>
      </c>
      <c r="D1113" s="1">
        <v>0</v>
      </c>
      <c r="E1113" s="8">
        <v>0</v>
      </c>
      <c r="F1113" s="3"/>
    </row>
    <row r="1114" spans="1:6" outlineLevel="2" x14ac:dyDescent="0.2">
      <c r="A1114" s="10" t="s">
        <v>1122</v>
      </c>
      <c r="B1114" s="7">
        <v>221683.94</v>
      </c>
      <c r="C1114" s="7">
        <v>214611</v>
      </c>
      <c r="D1114" s="7">
        <v>216247</v>
      </c>
      <c r="E1114" s="8">
        <v>1636</v>
      </c>
      <c r="F1114" s="3"/>
    </row>
    <row r="1115" spans="1:6" ht="25.5" outlineLevel="3" collapsed="1" x14ac:dyDescent="0.2">
      <c r="A1115" s="11" t="s">
        <v>1123</v>
      </c>
      <c r="B1115" s="7">
        <v>131759.23000000001</v>
      </c>
      <c r="C1115" s="7">
        <v>129077</v>
      </c>
      <c r="D1115" s="7">
        <v>134149</v>
      </c>
      <c r="E1115" s="8">
        <v>5072</v>
      </c>
      <c r="F1115" s="3"/>
    </row>
    <row r="1116" spans="1:6" ht="38.25" outlineLevel="3" collapsed="1" x14ac:dyDescent="0.2">
      <c r="A1116" s="11" t="s">
        <v>1124</v>
      </c>
      <c r="B1116" s="7">
        <v>26411.68</v>
      </c>
      <c r="C1116" s="7">
        <v>18400</v>
      </c>
      <c r="D1116" s="7">
        <v>18400</v>
      </c>
      <c r="E1116" s="8">
        <v>0</v>
      </c>
      <c r="F1116" s="3"/>
    </row>
    <row r="1117" spans="1:6" ht="25.5" outlineLevel="3" collapsed="1" x14ac:dyDescent="0.2">
      <c r="A1117" s="11" t="s">
        <v>1125</v>
      </c>
      <c r="B1117" s="7">
        <v>59576.03</v>
      </c>
      <c r="C1117" s="7">
        <v>58946</v>
      </c>
      <c r="D1117" s="7">
        <v>55510</v>
      </c>
      <c r="E1117" s="8">
        <v>-3436</v>
      </c>
      <c r="F1117" s="3"/>
    </row>
    <row r="1118" spans="1:6" ht="38.25" outlineLevel="3" collapsed="1" x14ac:dyDescent="0.2">
      <c r="A1118" s="11" t="s">
        <v>1126</v>
      </c>
      <c r="B1118" s="7">
        <v>3682.01</v>
      </c>
      <c r="C1118" s="7">
        <v>5988</v>
      </c>
      <c r="D1118" s="7">
        <v>5988</v>
      </c>
      <c r="E1118" s="8">
        <v>0</v>
      </c>
      <c r="F1118" s="3"/>
    </row>
    <row r="1119" spans="1:6" ht="25.5" outlineLevel="3" collapsed="1" x14ac:dyDescent="0.2">
      <c r="A1119" s="11" t="s">
        <v>1127</v>
      </c>
      <c r="B1119" s="7">
        <v>254.99</v>
      </c>
      <c r="C1119" s="7">
        <v>2200</v>
      </c>
      <c r="D1119" s="7">
        <v>2200</v>
      </c>
      <c r="E1119" s="8">
        <v>0</v>
      </c>
      <c r="F1119" s="3"/>
    </row>
    <row r="1120" spans="1:6" outlineLevel="2" x14ac:dyDescent="0.2">
      <c r="A1120" s="10" t="s">
        <v>1128</v>
      </c>
      <c r="B1120" s="7">
        <v>85893.77</v>
      </c>
      <c r="C1120" s="7">
        <v>92000</v>
      </c>
      <c r="D1120" s="7">
        <v>92000</v>
      </c>
      <c r="E1120" s="8">
        <v>0</v>
      </c>
      <c r="F1120" s="3"/>
    </row>
    <row r="1121" spans="1:6" ht="38.25" outlineLevel="3" collapsed="1" x14ac:dyDescent="0.2">
      <c r="A1121" s="11" t="s">
        <v>1129</v>
      </c>
      <c r="B1121" s="7">
        <v>85893.77</v>
      </c>
      <c r="C1121" s="7">
        <v>92000</v>
      </c>
      <c r="D1121" s="7">
        <v>92000</v>
      </c>
      <c r="E1121" s="8">
        <v>0</v>
      </c>
      <c r="F1121" s="3"/>
    </row>
    <row r="1122" spans="1:6" ht="38.25" outlineLevel="2" x14ac:dyDescent="0.2">
      <c r="A1122" s="10" t="s">
        <v>1130</v>
      </c>
      <c r="B1122" s="7">
        <v>2374.84</v>
      </c>
      <c r="C1122" s="7">
        <v>9375</v>
      </c>
      <c r="D1122" s="7">
        <v>12500</v>
      </c>
      <c r="E1122" s="8">
        <v>3125</v>
      </c>
      <c r="F1122" s="3"/>
    </row>
    <row r="1123" spans="1:6" ht="38.25" outlineLevel="3" collapsed="1" x14ac:dyDescent="0.2">
      <c r="A1123" s="11" t="s">
        <v>1131</v>
      </c>
      <c r="B1123" s="1">
        <v>0</v>
      </c>
      <c r="C1123" s="7">
        <v>375</v>
      </c>
      <c r="D1123" s="7">
        <v>500</v>
      </c>
      <c r="E1123" s="8">
        <v>125</v>
      </c>
      <c r="F1123" s="3"/>
    </row>
    <row r="1124" spans="1:6" ht="25.5" outlineLevel="3" collapsed="1" x14ac:dyDescent="0.2">
      <c r="A1124" s="11" t="s">
        <v>1132</v>
      </c>
      <c r="B1124" s="7">
        <v>2374.84</v>
      </c>
      <c r="C1124" s="7">
        <v>9000</v>
      </c>
      <c r="D1124" s="7">
        <v>12000</v>
      </c>
      <c r="E1124" s="8">
        <v>3000</v>
      </c>
      <c r="F1124" s="3"/>
    </row>
    <row r="1125" spans="1:6" ht="25.5" outlineLevel="2" x14ac:dyDescent="0.2">
      <c r="A1125" s="10" t="s">
        <v>1133</v>
      </c>
      <c r="B1125" s="7">
        <v>284659.82</v>
      </c>
      <c r="C1125" s="7">
        <v>285079</v>
      </c>
      <c r="D1125" s="7">
        <v>328356</v>
      </c>
      <c r="E1125" s="8">
        <v>43277</v>
      </c>
      <c r="F1125" s="3"/>
    </row>
    <row r="1126" spans="1:6" ht="25.5" outlineLevel="3" collapsed="1" x14ac:dyDescent="0.2">
      <c r="A1126" s="11" t="s">
        <v>1134</v>
      </c>
      <c r="B1126" s="7">
        <v>284659.82</v>
      </c>
      <c r="C1126" s="7">
        <v>285079</v>
      </c>
      <c r="D1126" s="7">
        <v>328356</v>
      </c>
      <c r="E1126" s="8">
        <v>43277</v>
      </c>
      <c r="F1126" s="3"/>
    </row>
    <row r="1127" spans="1:6" ht="25.5" outlineLevel="2" x14ac:dyDescent="0.2">
      <c r="A1127" s="10" t="s">
        <v>1135</v>
      </c>
      <c r="B1127" s="7">
        <v>2144968</v>
      </c>
      <c r="C1127" s="7">
        <v>2534059</v>
      </c>
      <c r="D1127" s="7">
        <v>2272956</v>
      </c>
      <c r="E1127" s="8">
        <v>-261103</v>
      </c>
      <c r="F1127" s="3"/>
    </row>
    <row r="1128" spans="1:6" ht="25.5" outlineLevel="3" collapsed="1" x14ac:dyDescent="0.2">
      <c r="A1128" s="11" t="s">
        <v>1136</v>
      </c>
      <c r="B1128" s="7">
        <v>1481062.6</v>
      </c>
      <c r="C1128" s="7">
        <v>1620456</v>
      </c>
      <c r="D1128" s="7">
        <v>1573129</v>
      </c>
      <c r="E1128" s="8">
        <v>-47327</v>
      </c>
      <c r="F1128" s="3"/>
    </row>
    <row r="1129" spans="1:6" ht="25.5" outlineLevel="3" collapsed="1" x14ac:dyDescent="0.2">
      <c r="A1129" s="11" t="s">
        <v>1137</v>
      </c>
      <c r="B1129" s="7">
        <v>663582.93999999994</v>
      </c>
      <c r="C1129" s="7">
        <v>913453</v>
      </c>
      <c r="D1129" s="7">
        <v>699627</v>
      </c>
      <c r="E1129" s="8">
        <v>-213826</v>
      </c>
      <c r="F1129" s="3"/>
    </row>
    <row r="1130" spans="1:6" ht="38.25" outlineLevel="3" collapsed="1" x14ac:dyDescent="0.2">
      <c r="A1130" s="11" t="s">
        <v>1138</v>
      </c>
      <c r="B1130" s="7">
        <v>223.52</v>
      </c>
      <c r="C1130" s="7">
        <v>150</v>
      </c>
      <c r="D1130" s="7">
        <v>200</v>
      </c>
      <c r="E1130" s="8">
        <v>50</v>
      </c>
      <c r="F1130" s="3"/>
    </row>
    <row r="1131" spans="1:6" ht="25.5" outlineLevel="3" collapsed="1" x14ac:dyDescent="0.2">
      <c r="A1131" s="11" t="s">
        <v>1139</v>
      </c>
      <c r="B1131" s="7">
        <v>98.94</v>
      </c>
      <c r="C1131" s="1">
        <v>0</v>
      </c>
      <c r="D1131" s="1">
        <v>0</v>
      </c>
      <c r="E1131" s="8">
        <v>0</v>
      </c>
      <c r="F1131" s="3"/>
    </row>
    <row r="1132" spans="1:6" ht="25.5" outlineLevel="2" x14ac:dyDescent="0.2">
      <c r="A1132" s="10" t="s">
        <v>1140</v>
      </c>
      <c r="B1132" s="7">
        <v>102188.06</v>
      </c>
      <c r="C1132" s="7">
        <v>197475</v>
      </c>
      <c r="D1132" s="7">
        <v>200436</v>
      </c>
      <c r="E1132" s="8">
        <v>2961</v>
      </c>
      <c r="F1132" s="3"/>
    </row>
    <row r="1133" spans="1:6" ht="25.5" outlineLevel="3" collapsed="1" x14ac:dyDescent="0.2">
      <c r="A1133" s="11" t="s">
        <v>1141</v>
      </c>
      <c r="B1133" s="7">
        <v>67240.070000000007</v>
      </c>
      <c r="C1133" s="7">
        <v>129310</v>
      </c>
      <c r="D1133" s="7">
        <v>132460</v>
      </c>
      <c r="E1133" s="8">
        <v>3150</v>
      </c>
      <c r="F1133" s="3"/>
    </row>
    <row r="1134" spans="1:6" ht="38.25" outlineLevel="3" collapsed="1" x14ac:dyDescent="0.2">
      <c r="A1134" s="11" t="s">
        <v>1142</v>
      </c>
      <c r="B1134" s="7">
        <v>4269.4399999999996</v>
      </c>
      <c r="C1134" s="7">
        <v>2700</v>
      </c>
      <c r="D1134" s="7">
        <v>2700</v>
      </c>
      <c r="E1134" s="8">
        <v>0</v>
      </c>
      <c r="F1134" s="3"/>
    </row>
    <row r="1135" spans="1:6" ht="25.5" outlineLevel="3" collapsed="1" x14ac:dyDescent="0.2">
      <c r="A1135" s="11" t="s">
        <v>1143</v>
      </c>
      <c r="B1135" s="7">
        <v>29103.23</v>
      </c>
      <c r="C1135" s="7">
        <v>56765</v>
      </c>
      <c r="D1135" s="7">
        <v>53676</v>
      </c>
      <c r="E1135" s="8">
        <v>-3089</v>
      </c>
      <c r="F1135" s="3"/>
    </row>
    <row r="1136" spans="1:6" ht="25.5" outlineLevel="3" collapsed="1" x14ac:dyDescent="0.2">
      <c r="A1136" s="11" t="s">
        <v>1144</v>
      </c>
      <c r="B1136" s="1">
        <v>0</v>
      </c>
      <c r="C1136" s="7">
        <v>525</v>
      </c>
      <c r="D1136" s="7">
        <v>700</v>
      </c>
      <c r="E1136" s="8">
        <v>175</v>
      </c>
      <c r="F1136" s="3"/>
    </row>
    <row r="1137" spans="1:6" ht="38.25" outlineLevel="3" collapsed="1" x14ac:dyDescent="0.2">
      <c r="A1137" s="11" t="s">
        <v>1145</v>
      </c>
      <c r="B1137" s="7">
        <v>1575.32</v>
      </c>
      <c r="C1137" s="7">
        <v>2925</v>
      </c>
      <c r="D1137" s="7">
        <v>3900</v>
      </c>
      <c r="E1137" s="8">
        <v>975</v>
      </c>
      <c r="F1137" s="3"/>
    </row>
    <row r="1138" spans="1:6" ht="25.5" outlineLevel="3" collapsed="1" x14ac:dyDescent="0.2">
      <c r="A1138" s="11" t="s">
        <v>1146</v>
      </c>
      <c r="B1138" s="1">
        <v>0</v>
      </c>
      <c r="C1138" s="7">
        <v>5250</v>
      </c>
      <c r="D1138" s="7">
        <v>7000</v>
      </c>
      <c r="E1138" s="8">
        <v>1750</v>
      </c>
      <c r="F1138" s="3"/>
    </row>
    <row r="1139" spans="1:6" ht="25.5" outlineLevel="2" x14ac:dyDescent="0.2">
      <c r="A1139" s="10" t="s">
        <v>1147</v>
      </c>
      <c r="B1139" s="7">
        <v>7405.26</v>
      </c>
      <c r="C1139" s="1">
        <v>0</v>
      </c>
      <c r="D1139" s="1">
        <v>0</v>
      </c>
      <c r="E1139" s="8">
        <v>0</v>
      </c>
      <c r="F1139" s="3"/>
    </row>
    <row r="1140" spans="1:6" ht="25.5" outlineLevel="3" collapsed="1" x14ac:dyDescent="0.2">
      <c r="A1140" s="11" t="s">
        <v>1148</v>
      </c>
      <c r="B1140" s="7">
        <v>5200</v>
      </c>
      <c r="C1140" s="1">
        <v>0</v>
      </c>
      <c r="D1140" s="1">
        <v>0</v>
      </c>
      <c r="E1140" s="8">
        <v>0</v>
      </c>
      <c r="F1140" s="3"/>
    </row>
    <row r="1141" spans="1:6" ht="25.5" outlineLevel="3" collapsed="1" x14ac:dyDescent="0.2">
      <c r="A1141" s="11" t="s">
        <v>1149</v>
      </c>
      <c r="B1141" s="7">
        <v>2205.2600000000002</v>
      </c>
      <c r="C1141" s="1">
        <v>0</v>
      </c>
      <c r="D1141" s="1">
        <v>0</v>
      </c>
      <c r="E1141" s="8">
        <v>0</v>
      </c>
      <c r="F1141" s="3"/>
    </row>
    <row r="1142" spans="1:6" outlineLevel="2" x14ac:dyDescent="0.2">
      <c r="A1142" s="10" t="s">
        <v>1150</v>
      </c>
      <c r="B1142" s="7">
        <v>0</v>
      </c>
      <c r="C1142" s="1">
        <v>0</v>
      </c>
      <c r="D1142" s="1">
        <v>0</v>
      </c>
      <c r="E1142" s="8">
        <v>0</v>
      </c>
      <c r="F1142" s="3"/>
    </row>
    <row r="1143" spans="1:6" ht="25.5" outlineLevel="3" collapsed="1" x14ac:dyDescent="0.2">
      <c r="A1143" s="11" t="s">
        <v>1151</v>
      </c>
      <c r="B1143" s="7">
        <v>0</v>
      </c>
      <c r="C1143" s="1">
        <v>0</v>
      </c>
      <c r="D1143" s="1">
        <v>0</v>
      </c>
      <c r="E1143" s="8">
        <v>0</v>
      </c>
      <c r="F1143" s="3"/>
    </row>
    <row r="1144" spans="1:6" ht="38.25" outlineLevel="2" x14ac:dyDescent="0.2">
      <c r="A1144" s="10" t="s">
        <v>1152</v>
      </c>
      <c r="B1144" s="7">
        <v>0</v>
      </c>
      <c r="C1144" s="1">
        <v>0</v>
      </c>
      <c r="D1144" s="1">
        <v>0</v>
      </c>
      <c r="E1144" s="8">
        <v>0</v>
      </c>
      <c r="F1144" s="3"/>
    </row>
    <row r="1145" spans="1:6" ht="25.5" outlineLevel="3" collapsed="1" x14ac:dyDescent="0.2">
      <c r="A1145" s="11" t="s">
        <v>1153</v>
      </c>
      <c r="B1145" s="7">
        <v>0</v>
      </c>
      <c r="C1145" s="1">
        <v>0</v>
      </c>
      <c r="D1145" s="1">
        <v>0</v>
      </c>
      <c r="E1145" s="8">
        <v>0</v>
      </c>
      <c r="F1145" s="3"/>
    </row>
    <row r="1146" spans="1:6" ht="25.5" outlineLevel="3" collapsed="1" x14ac:dyDescent="0.2">
      <c r="A1146" s="11" t="s">
        <v>1154</v>
      </c>
      <c r="B1146" s="7">
        <v>0</v>
      </c>
      <c r="C1146" s="1">
        <v>0</v>
      </c>
      <c r="D1146" s="1">
        <v>0</v>
      </c>
      <c r="E1146" s="8">
        <v>0</v>
      </c>
      <c r="F1146" s="3"/>
    </row>
    <row r="1147" spans="1:6" ht="38.25" outlineLevel="2" x14ac:dyDescent="0.2">
      <c r="A1147" s="10" t="s">
        <v>1155</v>
      </c>
      <c r="B1147" s="7">
        <v>0</v>
      </c>
      <c r="C1147" s="1">
        <v>0</v>
      </c>
      <c r="D1147" s="1">
        <v>0</v>
      </c>
      <c r="E1147" s="8">
        <v>0</v>
      </c>
      <c r="F1147" s="3"/>
    </row>
    <row r="1148" spans="1:6" ht="25.5" outlineLevel="3" collapsed="1" x14ac:dyDescent="0.2">
      <c r="A1148" s="11" t="s">
        <v>1156</v>
      </c>
      <c r="B1148" s="7">
        <v>0</v>
      </c>
      <c r="C1148" s="1">
        <v>0</v>
      </c>
      <c r="D1148" s="1">
        <v>0</v>
      </c>
      <c r="E1148" s="8">
        <v>0</v>
      </c>
      <c r="F1148" s="3"/>
    </row>
    <row r="1149" spans="1:6" ht="25.5" outlineLevel="2" x14ac:dyDescent="0.2">
      <c r="A1149" s="10" t="s">
        <v>1157</v>
      </c>
      <c r="B1149" s="1">
        <v>0</v>
      </c>
      <c r="C1149" s="7">
        <v>105700</v>
      </c>
      <c r="D1149" s="7">
        <v>682000</v>
      </c>
      <c r="E1149" s="8">
        <v>576300</v>
      </c>
      <c r="F1149" s="3"/>
    </row>
    <row r="1150" spans="1:6" ht="38.25" outlineLevel="3" collapsed="1" x14ac:dyDescent="0.2">
      <c r="A1150" s="11" t="s">
        <v>1158</v>
      </c>
      <c r="B1150" s="1">
        <v>0</v>
      </c>
      <c r="C1150" s="7">
        <v>60700</v>
      </c>
      <c r="D1150" s="7">
        <v>52000</v>
      </c>
      <c r="E1150" s="8">
        <v>-8700</v>
      </c>
      <c r="F1150" s="3"/>
    </row>
    <row r="1151" spans="1:6" ht="25.5" outlineLevel="3" collapsed="1" x14ac:dyDescent="0.2">
      <c r="A1151" s="11" t="s">
        <v>1159</v>
      </c>
      <c r="B1151" s="1">
        <v>0</v>
      </c>
      <c r="C1151" s="1">
        <v>0</v>
      </c>
      <c r="D1151" s="7">
        <v>40000</v>
      </c>
      <c r="E1151" s="8">
        <v>40000</v>
      </c>
      <c r="F1151" s="3"/>
    </row>
    <row r="1152" spans="1:6" ht="38.25" outlineLevel="3" collapsed="1" x14ac:dyDescent="0.2">
      <c r="A1152" s="11" t="s">
        <v>1160</v>
      </c>
      <c r="B1152" s="1">
        <v>0</v>
      </c>
      <c r="C1152" s="7">
        <v>25000</v>
      </c>
      <c r="D1152" s="7">
        <v>360000</v>
      </c>
      <c r="E1152" s="8">
        <v>335000</v>
      </c>
      <c r="F1152" s="3"/>
    </row>
    <row r="1153" spans="1:6" ht="25.5" outlineLevel="3" collapsed="1" x14ac:dyDescent="0.2">
      <c r="A1153" s="11" t="s">
        <v>1161</v>
      </c>
      <c r="B1153" s="1">
        <v>0</v>
      </c>
      <c r="C1153" s="1">
        <v>0</v>
      </c>
      <c r="D1153" s="7">
        <v>50000</v>
      </c>
      <c r="E1153" s="8">
        <v>50000</v>
      </c>
      <c r="F1153" s="3"/>
    </row>
    <row r="1154" spans="1:6" ht="38.25" outlineLevel="3" collapsed="1" x14ac:dyDescent="0.2">
      <c r="A1154" s="11" t="s">
        <v>1162</v>
      </c>
      <c r="B1154" s="1">
        <v>0</v>
      </c>
      <c r="C1154" s="7">
        <v>10000</v>
      </c>
      <c r="D1154" s="7">
        <v>100000</v>
      </c>
      <c r="E1154" s="8">
        <v>90000</v>
      </c>
      <c r="F1154" s="3"/>
    </row>
    <row r="1155" spans="1:6" ht="25.5" outlineLevel="3" collapsed="1" x14ac:dyDescent="0.2">
      <c r="A1155" s="11" t="s">
        <v>1163</v>
      </c>
      <c r="B1155" s="1">
        <v>0</v>
      </c>
      <c r="C1155" s="1">
        <v>0</v>
      </c>
      <c r="D1155" s="7">
        <v>30000</v>
      </c>
      <c r="E1155" s="8">
        <v>30000</v>
      </c>
      <c r="F1155" s="3"/>
    </row>
    <row r="1156" spans="1:6" ht="38.25" outlineLevel="3" collapsed="1" x14ac:dyDescent="0.2">
      <c r="A1156" s="11" t="s">
        <v>1164</v>
      </c>
      <c r="B1156" s="1">
        <v>0</v>
      </c>
      <c r="C1156" s="7">
        <v>10000</v>
      </c>
      <c r="D1156" s="7">
        <v>50000</v>
      </c>
      <c r="E1156" s="8">
        <v>40000</v>
      </c>
      <c r="F1156" s="3"/>
    </row>
    <row r="1157" spans="1:6" ht="25.5" outlineLevel="2" x14ac:dyDescent="0.2">
      <c r="A1157" s="10" t="s">
        <v>1165</v>
      </c>
      <c r="B1157" s="7">
        <v>15824.79</v>
      </c>
      <c r="C1157" s="7">
        <v>5089</v>
      </c>
      <c r="D1157" s="7">
        <v>5089</v>
      </c>
      <c r="E1157" s="8">
        <v>0</v>
      </c>
      <c r="F1157" s="3"/>
    </row>
    <row r="1158" spans="1:6" ht="38.25" outlineLevel="3" collapsed="1" x14ac:dyDescent="0.2">
      <c r="A1158" s="11" t="s">
        <v>1166</v>
      </c>
      <c r="B1158" s="7">
        <v>15824.79</v>
      </c>
      <c r="C1158" s="7">
        <v>4662</v>
      </c>
      <c r="D1158" s="7">
        <v>4662</v>
      </c>
      <c r="E1158" s="8">
        <v>0</v>
      </c>
      <c r="F1158" s="3"/>
    </row>
    <row r="1159" spans="1:6" ht="25.5" outlineLevel="3" collapsed="1" x14ac:dyDescent="0.2">
      <c r="A1159" s="11" t="s">
        <v>1167</v>
      </c>
      <c r="B1159" s="1">
        <v>0</v>
      </c>
      <c r="C1159" s="7">
        <v>427</v>
      </c>
      <c r="D1159" s="7">
        <v>427</v>
      </c>
      <c r="E1159" s="8">
        <v>0</v>
      </c>
      <c r="F1159" s="3"/>
    </row>
    <row r="1160" spans="1:6" ht="25.5" outlineLevel="2" x14ac:dyDescent="0.2">
      <c r="A1160" s="10" t="s">
        <v>1168</v>
      </c>
      <c r="B1160" s="7">
        <v>-73426.37</v>
      </c>
      <c r="C1160" s="7">
        <v>7000</v>
      </c>
      <c r="D1160" s="7">
        <v>7000</v>
      </c>
      <c r="E1160" s="8">
        <v>0</v>
      </c>
      <c r="F1160" s="3"/>
    </row>
    <row r="1161" spans="1:6" ht="25.5" outlineLevel="3" collapsed="1" x14ac:dyDescent="0.2">
      <c r="A1161" s="11" t="s">
        <v>1169</v>
      </c>
      <c r="B1161" s="7">
        <v>-73426.37</v>
      </c>
      <c r="C1161" s="7">
        <v>7000</v>
      </c>
      <c r="D1161" s="7">
        <v>7000</v>
      </c>
      <c r="E1161" s="8">
        <v>0</v>
      </c>
      <c r="F1161" s="3"/>
    </row>
    <row r="1162" spans="1:6" ht="25.5" outlineLevel="2" x14ac:dyDescent="0.2">
      <c r="A1162" s="10" t="s">
        <v>1170</v>
      </c>
      <c r="B1162" s="7">
        <v>42259.65</v>
      </c>
      <c r="C1162" s="7">
        <v>83000</v>
      </c>
      <c r="D1162" s="7">
        <v>83000</v>
      </c>
      <c r="E1162" s="8">
        <v>0</v>
      </c>
      <c r="F1162" s="3"/>
    </row>
    <row r="1163" spans="1:6" ht="25.5" outlineLevel="3" collapsed="1" x14ac:dyDescent="0.2">
      <c r="A1163" s="11" t="s">
        <v>1171</v>
      </c>
      <c r="B1163" s="7">
        <v>42259.65</v>
      </c>
      <c r="C1163" s="7">
        <v>83000</v>
      </c>
      <c r="D1163" s="7">
        <v>83000</v>
      </c>
      <c r="E1163" s="8">
        <v>0</v>
      </c>
      <c r="F1163" s="3"/>
    </row>
    <row r="1164" spans="1:6" ht="25.5" outlineLevel="2" x14ac:dyDescent="0.2">
      <c r="A1164" s="10" t="s">
        <v>1172</v>
      </c>
      <c r="B1164" s="7">
        <v>400.49</v>
      </c>
      <c r="C1164" s="7">
        <v>6000</v>
      </c>
      <c r="D1164" s="7">
        <v>6000</v>
      </c>
      <c r="E1164" s="8">
        <v>0</v>
      </c>
      <c r="F1164" s="3"/>
    </row>
    <row r="1165" spans="1:6" ht="38.25" outlineLevel="3" collapsed="1" x14ac:dyDescent="0.2">
      <c r="A1165" s="11" t="s">
        <v>1173</v>
      </c>
      <c r="B1165" s="7">
        <v>400.49</v>
      </c>
      <c r="C1165" s="7">
        <v>6000</v>
      </c>
      <c r="D1165" s="7">
        <v>6000</v>
      </c>
      <c r="E1165" s="8">
        <v>0</v>
      </c>
      <c r="F1165" s="3"/>
    </row>
    <row r="1166" spans="1:6" ht="38.25" outlineLevel="2" x14ac:dyDescent="0.2">
      <c r="A1166" s="10" t="s">
        <v>1174</v>
      </c>
      <c r="B1166" s="1">
        <v>0</v>
      </c>
      <c r="C1166" s="7">
        <v>458514</v>
      </c>
      <c r="D1166" s="7">
        <v>2198184</v>
      </c>
      <c r="E1166" s="8">
        <v>1739670</v>
      </c>
      <c r="F1166" s="3"/>
    </row>
    <row r="1167" spans="1:6" ht="25.5" outlineLevel="3" collapsed="1" x14ac:dyDescent="0.2">
      <c r="A1167" s="11" t="s">
        <v>1175</v>
      </c>
      <c r="B1167" s="1">
        <v>0</v>
      </c>
      <c r="C1167" s="7">
        <v>315000</v>
      </c>
      <c r="D1167" s="7">
        <v>1199764</v>
      </c>
      <c r="E1167" s="8">
        <v>884764</v>
      </c>
      <c r="F1167" s="3"/>
    </row>
    <row r="1168" spans="1:6" ht="25.5" outlineLevel="3" collapsed="1" x14ac:dyDescent="0.2">
      <c r="A1168" s="11" t="s">
        <v>1176</v>
      </c>
      <c r="B1168" s="1">
        <v>0</v>
      </c>
      <c r="C1168" s="7">
        <v>143514</v>
      </c>
      <c r="D1168" s="7">
        <v>998420</v>
      </c>
      <c r="E1168" s="8">
        <v>854906</v>
      </c>
      <c r="F1168" s="3"/>
    </row>
    <row r="1169" spans="1:6" ht="38.25" outlineLevel="2" x14ac:dyDescent="0.2">
      <c r="A1169" s="10" t="s">
        <v>1177</v>
      </c>
      <c r="B1169" s="1">
        <v>0</v>
      </c>
      <c r="C1169" s="7">
        <v>-1081511</v>
      </c>
      <c r="D1169" s="7">
        <v>-2367756</v>
      </c>
      <c r="E1169" s="8">
        <v>-1286245</v>
      </c>
      <c r="F1169" s="3"/>
    </row>
    <row r="1170" spans="1:6" ht="25.5" outlineLevel="3" collapsed="1" x14ac:dyDescent="0.2">
      <c r="A1170" s="11" t="s">
        <v>1178</v>
      </c>
      <c r="B1170" s="1">
        <v>0</v>
      </c>
      <c r="C1170" s="7">
        <v>-743000</v>
      </c>
      <c r="D1170" s="7">
        <v>-1677000</v>
      </c>
      <c r="E1170" s="8">
        <v>-934000</v>
      </c>
      <c r="F1170" s="3"/>
    </row>
    <row r="1171" spans="1:6" ht="25.5" outlineLevel="3" collapsed="1" x14ac:dyDescent="0.2">
      <c r="A1171" s="11" t="s">
        <v>1179</v>
      </c>
      <c r="B1171" s="1">
        <v>0</v>
      </c>
      <c r="C1171" s="7">
        <v>-338511</v>
      </c>
      <c r="D1171" s="7">
        <v>-690756</v>
      </c>
      <c r="E1171" s="8">
        <v>-352245</v>
      </c>
      <c r="F1171" s="3"/>
    </row>
    <row r="1172" spans="1:6" ht="25.5" outlineLevel="2" x14ac:dyDescent="0.2">
      <c r="A1172" s="10" t="s">
        <v>1180</v>
      </c>
      <c r="B1172" s="7">
        <v>0</v>
      </c>
      <c r="C1172" s="1">
        <v>0</v>
      </c>
      <c r="D1172" s="1">
        <v>0</v>
      </c>
      <c r="E1172" s="8">
        <v>0</v>
      </c>
      <c r="F1172" s="3"/>
    </row>
    <row r="1173" spans="1:6" ht="25.5" outlineLevel="3" collapsed="1" x14ac:dyDescent="0.2">
      <c r="A1173" s="11" t="s">
        <v>1181</v>
      </c>
      <c r="B1173" s="7">
        <v>0</v>
      </c>
      <c r="C1173" s="1">
        <v>0</v>
      </c>
      <c r="D1173" s="1">
        <v>0</v>
      </c>
      <c r="E1173" s="8">
        <v>0</v>
      </c>
      <c r="F1173" s="3"/>
    </row>
    <row r="1174" spans="1:6" ht="25.5" outlineLevel="3" collapsed="1" x14ac:dyDescent="0.2">
      <c r="A1174" s="11" t="s">
        <v>1182</v>
      </c>
      <c r="B1174" s="7">
        <v>0</v>
      </c>
      <c r="C1174" s="1">
        <v>0</v>
      </c>
      <c r="D1174" s="1">
        <v>0</v>
      </c>
      <c r="E1174" s="8">
        <v>0</v>
      </c>
      <c r="F1174" s="3"/>
    </row>
    <row r="1175" spans="1:6" ht="51" outlineLevel="2" x14ac:dyDescent="0.2">
      <c r="A1175" s="10" t="s">
        <v>1183</v>
      </c>
      <c r="B1175" s="7">
        <v>0</v>
      </c>
      <c r="C1175" s="1">
        <v>0</v>
      </c>
      <c r="D1175" s="1">
        <v>0</v>
      </c>
      <c r="E1175" s="8">
        <v>0</v>
      </c>
      <c r="F1175" s="3"/>
    </row>
    <row r="1176" spans="1:6" ht="25.5" outlineLevel="3" collapsed="1" x14ac:dyDescent="0.2">
      <c r="A1176" s="11" t="s">
        <v>1184</v>
      </c>
      <c r="B1176" s="7">
        <v>0</v>
      </c>
      <c r="C1176" s="1">
        <v>0</v>
      </c>
      <c r="D1176" s="1">
        <v>0</v>
      </c>
      <c r="E1176" s="8">
        <v>0</v>
      </c>
      <c r="F1176" s="3"/>
    </row>
    <row r="1177" spans="1:6" ht="25.5" outlineLevel="2" x14ac:dyDescent="0.2">
      <c r="A1177" s="10" t="s">
        <v>1185</v>
      </c>
      <c r="B1177" s="1">
        <v>0</v>
      </c>
      <c r="C1177" s="7">
        <v>12375</v>
      </c>
      <c r="D1177" s="7">
        <v>12500</v>
      </c>
      <c r="E1177" s="8">
        <v>125</v>
      </c>
      <c r="F1177" s="3"/>
    </row>
    <row r="1178" spans="1:6" ht="38.25" outlineLevel="3" collapsed="1" x14ac:dyDescent="0.2">
      <c r="A1178" s="11" t="s">
        <v>1186</v>
      </c>
      <c r="B1178" s="1">
        <v>0</v>
      </c>
      <c r="C1178" s="7">
        <v>12000</v>
      </c>
      <c r="D1178" s="7">
        <v>12000</v>
      </c>
      <c r="E1178" s="8">
        <v>0</v>
      </c>
      <c r="F1178" s="3"/>
    </row>
    <row r="1179" spans="1:6" ht="38.25" outlineLevel="3" collapsed="1" x14ac:dyDescent="0.2">
      <c r="A1179" s="11" t="s">
        <v>1187</v>
      </c>
      <c r="B1179" s="1">
        <v>0</v>
      </c>
      <c r="C1179" s="7">
        <v>375</v>
      </c>
      <c r="D1179" s="7">
        <v>500</v>
      </c>
      <c r="E1179" s="8">
        <v>125</v>
      </c>
      <c r="F1179" s="3"/>
    </row>
    <row r="1180" spans="1:6" ht="25.5" outlineLevel="2" x14ac:dyDescent="0.2">
      <c r="A1180" s="10" t="s">
        <v>1188</v>
      </c>
      <c r="B1180" s="7">
        <v>117976.28</v>
      </c>
      <c r="C1180" s="7">
        <v>122223</v>
      </c>
      <c r="D1180" s="7">
        <v>125160</v>
      </c>
      <c r="E1180" s="8">
        <v>2937</v>
      </c>
      <c r="F1180" s="3"/>
    </row>
    <row r="1181" spans="1:6" ht="25.5" outlineLevel="3" collapsed="1" x14ac:dyDescent="0.2">
      <c r="A1181" s="11" t="s">
        <v>1189</v>
      </c>
      <c r="B1181" s="7">
        <v>78775.350000000006</v>
      </c>
      <c r="C1181" s="7">
        <v>78775</v>
      </c>
      <c r="D1181" s="7">
        <v>82275</v>
      </c>
      <c r="E1181" s="8">
        <v>3500</v>
      </c>
      <c r="F1181" s="3"/>
    </row>
    <row r="1182" spans="1:6" ht="25.5" outlineLevel="3" collapsed="1" x14ac:dyDescent="0.2">
      <c r="A1182" s="11" t="s">
        <v>1190</v>
      </c>
      <c r="B1182" s="7">
        <v>34095.99</v>
      </c>
      <c r="C1182" s="7">
        <v>33448</v>
      </c>
      <c r="D1182" s="7">
        <v>32885</v>
      </c>
      <c r="E1182" s="8">
        <v>-563</v>
      </c>
      <c r="F1182" s="3"/>
    </row>
    <row r="1183" spans="1:6" ht="25.5" outlineLevel="3" collapsed="1" x14ac:dyDescent="0.2">
      <c r="A1183" s="11" t="s">
        <v>1191</v>
      </c>
      <c r="B1183" s="7">
        <v>5104.9399999999996</v>
      </c>
      <c r="C1183" s="7">
        <v>1000</v>
      </c>
      <c r="D1183" s="7">
        <v>1000</v>
      </c>
      <c r="E1183" s="8">
        <v>0</v>
      </c>
      <c r="F1183" s="3"/>
    </row>
    <row r="1184" spans="1:6" ht="38.25" outlineLevel="3" collapsed="1" x14ac:dyDescent="0.2">
      <c r="A1184" s="11" t="s">
        <v>1192</v>
      </c>
      <c r="B1184" s="1">
        <v>0</v>
      </c>
      <c r="C1184" s="7">
        <v>5000</v>
      </c>
      <c r="D1184" s="7">
        <v>5000</v>
      </c>
      <c r="E1184" s="8">
        <v>0</v>
      </c>
      <c r="F1184" s="3"/>
    </row>
    <row r="1185" spans="1:6" ht="25.5" outlineLevel="3" collapsed="1" x14ac:dyDescent="0.2">
      <c r="A1185" s="11" t="s">
        <v>1193</v>
      </c>
      <c r="B1185" s="1">
        <v>0</v>
      </c>
      <c r="C1185" s="7">
        <v>4000</v>
      </c>
      <c r="D1185" s="7">
        <v>4000</v>
      </c>
      <c r="E1185" s="8">
        <v>0</v>
      </c>
      <c r="F1185" s="3"/>
    </row>
    <row r="1186" spans="1:6" outlineLevel="1" x14ac:dyDescent="0.2">
      <c r="A1186" s="9" t="s">
        <v>1194</v>
      </c>
      <c r="B1186" s="7">
        <v>0</v>
      </c>
      <c r="C1186" s="1">
        <v>0</v>
      </c>
      <c r="D1186" s="1">
        <v>0</v>
      </c>
      <c r="E1186" s="8">
        <v>0</v>
      </c>
      <c r="F1186" s="3"/>
    </row>
    <row r="1187" spans="1:6" ht="25.5" outlineLevel="2" x14ac:dyDescent="0.2">
      <c r="A1187" s="10" t="s">
        <v>1195</v>
      </c>
      <c r="B1187" s="7">
        <v>0</v>
      </c>
      <c r="C1187" s="1">
        <v>0</v>
      </c>
      <c r="D1187" s="1">
        <v>0</v>
      </c>
      <c r="E1187" s="8">
        <v>0</v>
      </c>
      <c r="F1187" s="3"/>
    </row>
    <row r="1188" spans="1:6" ht="38.25" outlineLevel="3" collapsed="1" x14ac:dyDescent="0.2">
      <c r="A1188" s="11" t="s">
        <v>1196</v>
      </c>
      <c r="B1188" s="7">
        <v>0</v>
      </c>
      <c r="C1188" s="1">
        <v>0</v>
      </c>
      <c r="D1188" s="1">
        <v>0</v>
      </c>
      <c r="E1188" s="8">
        <v>0</v>
      </c>
      <c r="F1188" s="3"/>
    </row>
    <row r="1189" spans="1:6" ht="25.5" outlineLevel="2" x14ac:dyDescent="0.2">
      <c r="A1189" s="10" t="s">
        <v>1197</v>
      </c>
      <c r="B1189" s="7">
        <v>0</v>
      </c>
      <c r="C1189" s="1">
        <v>0</v>
      </c>
      <c r="D1189" s="1">
        <v>0</v>
      </c>
      <c r="E1189" s="8">
        <v>0</v>
      </c>
      <c r="F1189" s="3"/>
    </row>
    <row r="1190" spans="1:6" ht="25.5" outlineLevel="3" collapsed="1" x14ac:dyDescent="0.2">
      <c r="A1190" s="11" t="s">
        <v>1198</v>
      </c>
      <c r="B1190" s="7">
        <v>0</v>
      </c>
      <c r="C1190" s="1">
        <v>0</v>
      </c>
      <c r="D1190" s="1">
        <v>0</v>
      </c>
      <c r="E1190" s="8">
        <v>0</v>
      </c>
      <c r="F1190" s="3"/>
    </row>
    <row r="1191" spans="1:6" ht="38.25" outlineLevel="2" x14ac:dyDescent="0.2">
      <c r="A1191" s="10" t="s">
        <v>1199</v>
      </c>
      <c r="B1191" s="7">
        <v>0</v>
      </c>
      <c r="C1191" s="1">
        <v>0</v>
      </c>
      <c r="D1191" s="1">
        <v>0</v>
      </c>
      <c r="E1191" s="8">
        <v>0</v>
      </c>
      <c r="F1191" s="3"/>
    </row>
    <row r="1192" spans="1:6" ht="25.5" outlineLevel="3" collapsed="1" x14ac:dyDescent="0.2">
      <c r="A1192" s="11" t="s">
        <v>1200</v>
      </c>
      <c r="B1192" s="7">
        <v>0</v>
      </c>
      <c r="C1192" s="1">
        <v>0</v>
      </c>
      <c r="D1192" s="1">
        <v>0</v>
      </c>
      <c r="E1192" s="8">
        <v>0</v>
      </c>
      <c r="F1192" s="3"/>
    </row>
    <row r="1193" spans="1:6" ht="25.5" outlineLevel="2" x14ac:dyDescent="0.2">
      <c r="A1193" s="10" t="s">
        <v>1201</v>
      </c>
      <c r="B1193" s="7">
        <v>0</v>
      </c>
      <c r="C1193" s="1">
        <v>0</v>
      </c>
      <c r="D1193" s="1">
        <v>0</v>
      </c>
      <c r="E1193" s="8">
        <v>0</v>
      </c>
      <c r="F1193" s="3"/>
    </row>
    <row r="1194" spans="1:6" ht="38.25" outlineLevel="3" collapsed="1" x14ac:dyDescent="0.2">
      <c r="A1194" s="11" t="s">
        <v>1202</v>
      </c>
      <c r="B1194" s="7">
        <v>0</v>
      </c>
      <c r="C1194" s="1">
        <v>0</v>
      </c>
      <c r="D1194" s="1">
        <v>0</v>
      </c>
      <c r="E1194" s="8">
        <v>0</v>
      </c>
      <c r="F1194" s="3"/>
    </row>
    <row r="1195" spans="1:6" ht="38.25" outlineLevel="1" x14ac:dyDescent="0.2">
      <c r="A1195" s="9" t="s">
        <v>1203</v>
      </c>
      <c r="B1195" s="7">
        <v>33609743</v>
      </c>
      <c r="C1195" s="7">
        <v>35819596</v>
      </c>
      <c r="D1195" s="7">
        <v>25667216</v>
      </c>
      <c r="E1195" s="8">
        <v>-10152380</v>
      </c>
      <c r="F1195" s="3"/>
    </row>
    <row r="1196" spans="1:6" ht="25.5" outlineLevel="2" x14ac:dyDescent="0.2">
      <c r="A1196" s="10" t="s">
        <v>1204</v>
      </c>
      <c r="B1196" s="7">
        <v>57142.32</v>
      </c>
      <c r="C1196" s="7">
        <v>62000</v>
      </c>
      <c r="D1196" s="7">
        <v>55000</v>
      </c>
      <c r="E1196" s="8">
        <v>-7000</v>
      </c>
      <c r="F1196" s="3"/>
    </row>
    <row r="1197" spans="1:6" ht="25.5" outlineLevel="3" collapsed="1" x14ac:dyDescent="0.2">
      <c r="A1197" s="11" t="s">
        <v>1205</v>
      </c>
      <c r="B1197" s="7">
        <v>57142.32</v>
      </c>
      <c r="C1197" s="7">
        <v>62000</v>
      </c>
      <c r="D1197" s="7">
        <v>55000</v>
      </c>
      <c r="E1197" s="8">
        <v>-7000</v>
      </c>
      <c r="F1197" s="3"/>
    </row>
    <row r="1198" spans="1:6" ht="25.5" outlineLevel="2" x14ac:dyDescent="0.2">
      <c r="A1198" s="10" t="s">
        <v>1206</v>
      </c>
      <c r="B1198" s="7">
        <v>4067052.67</v>
      </c>
      <c r="C1198" s="7">
        <v>3000000</v>
      </c>
      <c r="D1198" s="7">
        <v>4067100</v>
      </c>
      <c r="E1198" s="8">
        <v>1067100</v>
      </c>
      <c r="F1198" s="3"/>
    </row>
    <row r="1199" spans="1:6" ht="25.5" outlineLevel="3" collapsed="1" x14ac:dyDescent="0.2">
      <c r="A1199" s="11" t="s">
        <v>1207</v>
      </c>
      <c r="B1199" s="7">
        <v>4067052.67</v>
      </c>
      <c r="C1199" s="7">
        <v>3000000</v>
      </c>
      <c r="D1199" s="7">
        <v>4067100</v>
      </c>
      <c r="E1199" s="8">
        <v>1067100</v>
      </c>
      <c r="F1199" s="3"/>
    </row>
    <row r="1200" spans="1:6" ht="25.5" outlineLevel="2" x14ac:dyDescent="0.2">
      <c r="A1200" s="10" t="s">
        <v>1208</v>
      </c>
      <c r="B1200" s="7">
        <v>6887869.3899999997</v>
      </c>
      <c r="C1200" s="7">
        <v>6400000</v>
      </c>
      <c r="D1200" s="7">
        <v>122200</v>
      </c>
      <c r="E1200" s="8">
        <v>-6277800</v>
      </c>
      <c r="F1200" s="3"/>
    </row>
    <row r="1201" spans="1:6" ht="25.5" outlineLevel="3" collapsed="1" x14ac:dyDescent="0.2">
      <c r="A1201" s="11" t="s">
        <v>1209</v>
      </c>
      <c r="B1201" s="7">
        <v>6887869.3899999997</v>
      </c>
      <c r="C1201" s="7">
        <v>6400000</v>
      </c>
      <c r="D1201" s="7">
        <v>122200</v>
      </c>
      <c r="E1201" s="8">
        <v>-6277800</v>
      </c>
      <c r="F1201" s="3"/>
    </row>
    <row r="1202" spans="1:6" ht="25.5" outlineLevel="2" x14ac:dyDescent="0.2">
      <c r="A1202" s="10" t="s">
        <v>1210</v>
      </c>
      <c r="B1202" s="7">
        <v>0</v>
      </c>
      <c r="C1202" s="1">
        <v>0</v>
      </c>
      <c r="D1202" s="1">
        <v>0</v>
      </c>
      <c r="E1202" s="8">
        <v>0</v>
      </c>
      <c r="F1202" s="3"/>
    </row>
    <row r="1203" spans="1:6" ht="25.5" outlineLevel="3" collapsed="1" x14ac:dyDescent="0.2">
      <c r="A1203" s="11" t="s">
        <v>1211</v>
      </c>
      <c r="B1203" s="7">
        <v>0</v>
      </c>
      <c r="C1203" s="1">
        <v>0</v>
      </c>
      <c r="D1203" s="1">
        <v>0</v>
      </c>
      <c r="E1203" s="8">
        <v>0</v>
      </c>
      <c r="F1203" s="3"/>
    </row>
    <row r="1204" spans="1:6" ht="25.5" outlineLevel="2" x14ac:dyDescent="0.2">
      <c r="A1204" s="10" t="s">
        <v>1212</v>
      </c>
      <c r="B1204" s="7">
        <v>833598.53</v>
      </c>
      <c r="C1204" s="7">
        <v>757500</v>
      </c>
      <c r="D1204" s="7">
        <v>833600</v>
      </c>
      <c r="E1204" s="8">
        <v>76100</v>
      </c>
      <c r="F1204" s="3"/>
    </row>
    <row r="1205" spans="1:6" ht="25.5" outlineLevel="3" collapsed="1" x14ac:dyDescent="0.2">
      <c r="A1205" s="11" t="s">
        <v>1213</v>
      </c>
      <c r="B1205" s="7">
        <v>460175.09</v>
      </c>
      <c r="C1205" s="7">
        <v>454000</v>
      </c>
      <c r="D1205" s="7">
        <v>460200</v>
      </c>
      <c r="E1205" s="8">
        <v>6200</v>
      </c>
      <c r="F1205" s="3"/>
    </row>
    <row r="1206" spans="1:6" ht="25.5" outlineLevel="3" collapsed="1" x14ac:dyDescent="0.2">
      <c r="A1206" s="11" t="s">
        <v>1214</v>
      </c>
      <c r="B1206" s="7">
        <v>373423.44</v>
      </c>
      <c r="C1206" s="7">
        <v>303500</v>
      </c>
      <c r="D1206" s="7">
        <v>373400</v>
      </c>
      <c r="E1206" s="8">
        <v>69900</v>
      </c>
      <c r="F1206" s="3"/>
    </row>
    <row r="1207" spans="1:6" ht="63.75" outlineLevel="2" x14ac:dyDescent="0.2">
      <c r="A1207" s="10" t="s">
        <v>1215</v>
      </c>
      <c r="B1207" s="7">
        <v>813.9</v>
      </c>
      <c r="C1207" s="1">
        <v>0</v>
      </c>
      <c r="D1207" s="1">
        <v>0</v>
      </c>
      <c r="E1207" s="8">
        <v>0</v>
      </c>
      <c r="F1207" s="3"/>
    </row>
    <row r="1208" spans="1:6" ht="25.5" outlineLevel="3" collapsed="1" x14ac:dyDescent="0.2">
      <c r="A1208" s="11" t="s">
        <v>1216</v>
      </c>
      <c r="B1208" s="7">
        <v>813.9</v>
      </c>
      <c r="C1208" s="1">
        <v>0</v>
      </c>
      <c r="D1208" s="1">
        <v>0</v>
      </c>
      <c r="E1208" s="8">
        <v>0</v>
      </c>
      <c r="F1208" s="3"/>
    </row>
    <row r="1209" spans="1:6" ht="38.25" outlineLevel="2" x14ac:dyDescent="0.2">
      <c r="A1209" s="10" t="s">
        <v>1217</v>
      </c>
      <c r="B1209" s="7">
        <v>5805.3</v>
      </c>
      <c r="C1209" s="1">
        <v>0</v>
      </c>
      <c r="D1209" s="1">
        <v>0</v>
      </c>
      <c r="E1209" s="8">
        <v>0</v>
      </c>
      <c r="F1209" s="3"/>
    </row>
    <row r="1210" spans="1:6" ht="25.5" outlineLevel="3" collapsed="1" x14ac:dyDescent="0.2">
      <c r="A1210" s="11" t="s">
        <v>1218</v>
      </c>
      <c r="B1210" s="7">
        <v>5805.3</v>
      </c>
      <c r="C1210" s="1">
        <v>0</v>
      </c>
      <c r="D1210" s="1">
        <v>0</v>
      </c>
      <c r="E1210" s="8">
        <v>0</v>
      </c>
      <c r="F1210" s="3"/>
    </row>
    <row r="1211" spans="1:6" ht="38.25" outlineLevel="2" x14ac:dyDescent="0.2">
      <c r="A1211" s="10" t="s">
        <v>1219</v>
      </c>
      <c r="B1211" s="7">
        <v>12505.03</v>
      </c>
      <c r="C1211" s="1">
        <v>0</v>
      </c>
      <c r="D1211" s="1">
        <v>0</v>
      </c>
      <c r="E1211" s="8">
        <v>0</v>
      </c>
      <c r="F1211" s="3"/>
    </row>
    <row r="1212" spans="1:6" ht="25.5" outlineLevel="3" collapsed="1" x14ac:dyDescent="0.2">
      <c r="A1212" s="11" t="s">
        <v>1220</v>
      </c>
      <c r="B1212" s="7">
        <v>12505.03</v>
      </c>
      <c r="C1212" s="1">
        <v>0</v>
      </c>
      <c r="D1212" s="1">
        <v>0</v>
      </c>
      <c r="E1212" s="8">
        <v>0</v>
      </c>
      <c r="F1212" s="3"/>
    </row>
    <row r="1213" spans="1:6" ht="63.75" outlineLevel="2" x14ac:dyDescent="0.2">
      <c r="A1213" s="10" t="s">
        <v>1221</v>
      </c>
      <c r="B1213" s="7">
        <v>1663.8</v>
      </c>
      <c r="C1213" s="1">
        <v>0</v>
      </c>
      <c r="D1213" s="1">
        <v>0</v>
      </c>
      <c r="E1213" s="8">
        <v>0</v>
      </c>
      <c r="F1213" s="3"/>
    </row>
    <row r="1214" spans="1:6" ht="25.5" outlineLevel="3" collapsed="1" x14ac:dyDescent="0.2">
      <c r="A1214" s="11" t="s">
        <v>1222</v>
      </c>
      <c r="B1214" s="7">
        <v>1663.8</v>
      </c>
      <c r="C1214" s="1">
        <v>0</v>
      </c>
      <c r="D1214" s="1">
        <v>0</v>
      </c>
      <c r="E1214" s="8">
        <v>0</v>
      </c>
      <c r="F1214" s="3"/>
    </row>
    <row r="1215" spans="1:6" ht="51" outlineLevel="2" x14ac:dyDescent="0.2">
      <c r="A1215" s="10" t="s">
        <v>1223</v>
      </c>
      <c r="B1215" s="7">
        <v>0</v>
      </c>
      <c r="C1215" s="1">
        <v>0</v>
      </c>
      <c r="D1215" s="1">
        <v>0</v>
      </c>
      <c r="E1215" s="8">
        <v>0</v>
      </c>
      <c r="F1215" s="3"/>
    </row>
    <row r="1216" spans="1:6" ht="25.5" outlineLevel="3" collapsed="1" x14ac:dyDescent="0.2">
      <c r="A1216" s="11" t="s">
        <v>1224</v>
      </c>
      <c r="B1216" s="7">
        <v>0</v>
      </c>
      <c r="C1216" s="1">
        <v>0</v>
      </c>
      <c r="D1216" s="1">
        <v>0</v>
      </c>
      <c r="E1216" s="8">
        <v>0</v>
      </c>
      <c r="F1216" s="3"/>
    </row>
    <row r="1217" spans="1:6" ht="51" outlineLevel="2" x14ac:dyDescent="0.2">
      <c r="A1217" s="10" t="s">
        <v>1225</v>
      </c>
      <c r="B1217" s="7">
        <v>5157.09</v>
      </c>
      <c r="C1217" s="1">
        <v>0</v>
      </c>
      <c r="D1217" s="1">
        <v>0</v>
      </c>
      <c r="E1217" s="8">
        <v>0</v>
      </c>
      <c r="F1217" s="3"/>
    </row>
    <row r="1218" spans="1:6" ht="25.5" outlineLevel="3" collapsed="1" x14ac:dyDescent="0.2">
      <c r="A1218" s="11" t="s">
        <v>1226</v>
      </c>
      <c r="B1218" s="7">
        <v>5157.09</v>
      </c>
      <c r="C1218" s="1">
        <v>0</v>
      </c>
      <c r="D1218" s="1">
        <v>0</v>
      </c>
      <c r="E1218" s="8">
        <v>0</v>
      </c>
      <c r="F1218" s="3"/>
    </row>
    <row r="1219" spans="1:6" ht="25.5" outlineLevel="2" x14ac:dyDescent="0.2">
      <c r="A1219" s="10" t="s">
        <v>1227</v>
      </c>
      <c r="B1219" s="1">
        <v>0</v>
      </c>
      <c r="C1219" s="7">
        <v>106000</v>
      </c>
      <c r="D1219" s="7">
        <v>1500000</v>
      </c>
      <c r="E1219" s="8">
        <v>1394000</v>
      </c>
      <c r="F1219" s="3"/>
    </row>
    <row r="1220" spans="1:6" ht="25.5" outlineLevel="3" collapsed="1" x14ac:dyDescent="0.2">
      <c r="A1220" s="11" t="s">
        <v>1228</v>
      </c>
      <c r="B1220" s="1">
        <v>0</v>
      </c>
      <c r="C1220" s="7">
        <v>106000</v>
      </c>
      <c r="D1220" s="7">
        <v>1500000</v>
      </c>
      <c r="E1220" s="8">
        <v>1394000</v>
      </c>
      <c r="F1220" s="3"/>
    </row>
    <row r="1221" spans="1:6" ht="38.25" outlineLevel="2" x14ac:dyDescent="0.2">
      <c r="A1221" s="10" t="s">
        <v>1229</v>
      </c>
      <c r="B1221" s="7">
        <v>70284</v>
      </c>
      <c r="C1221" s="7">
        <v>43000</v>
      </c>
      <c r="D1221" s="7">
        <v>70300</v>
      </c>
      <c r="E1221" s="8">
        <v>27300</v>
      </c>
      <c r="F1221" s="3"/>
    </row>
    <row r="1222" spans="1:6" ht="25.5" outlineLevel="3" collapsed="1" x14ac:dyDescent="0.2">
      <c r="A1222" s="11" t="s">
        <v>1230</v>
      </c>
      <c r="B1222" s="7">
        <v>70284</v>
      </c>
      <c r="C1222" s="7">
        <v>43000</v>
      </c>
      <c r="D1222" s="7">
        <v>70300</v>
      </c>
      <c r="E1222" s="8">
        <v>27300</v>
      </c>
      <c r="F1222" s="3"/>
    </row>
    <row r="1223" spans="1:6" ht="25.5" outlineLevel="2" x14ac:dyDescent="0.2">
      <c r="A1223" s="10" t="s">
        <v>1231</v>
      </c>
      <c r="B1223" s="7">
        <v>54215</v>
      </c>
      <c r="C1223" s="7">
        <v>51000</v>
      </c>
      <c r="D1223" s="7">
        <v>54300</v>
      </c>
      <c r="E1223" s="8">
        <v>3300</v>
      </c>
      <c r="F1223" s="3"/>
    </row>
    <row r="1224" spans="1:6" ht="25.5" outlineLevel="3" collapsed="1" x14ac:dyDescent="0.2">
      <c r="A1224" s="11" t="s">
        <v>1232</v>
      </c>
      <c r="B1224" s="7">
        <v>54215</v>
      </c>
      <c r="C1224" s="7">
        <v>51000</v>
      </c>
      <c r="D1224" s="7">
        <v>54300</v>
      </c>
      <c r="E1224" s="8">
        <v>3300</v>
      </c>
      <c r="F1224" s="3"/>
    </row>
    <row r="1225" spans="1:6" ht="38.25" outlineLevel="2" x14ac:dyDescent="0.2">
      <c r="A1225" s="10" t="s">
        <v>1233</v>
      </c>
      <c r="B1225" s="7">
        <v>13002077.119999999</v>
      </c>
      <c r="C1225" s="7">
        <v>16847196</v>
      </c>
      <c r="D1225" s="7">
        <v>9239945</v>
      </c>
      <c r="E1225" s="8">
        <v>-7607251</v>
      </c>
      <c r="F1225" s="3"/>
    </row>
    <row r="1226" spans="1:6" ht="25.5" outlineLevel="3" collapsed="1" x14ac:dyDescent="0.2">
      <c r="A1226" s="11" t="s">
        <v>1234</v>
      </c>
      <c r="B1226" s="7">
        <v>13002077.119999999</v>
      </c>
      <c r="C1226" s="7">
        <v>16847196</v>
      </c>
      <c r="D1226" s="7">
        <v>9239945</v>
      </c>
      <c r="E1226" s="8">
        <v>-7607251</v>
      </c>
      <c r="F1226" s="3"/>
    </row>
    <row r="1227" spans="1:6" ht="38.25" outlineLevel="2" x14ac:dyDescent="0.2">
      <c r="A1227" s="10" t="s">
        <v>1235</v>
      </c>
      <c r="B1227" s="7">
        <v>233751</v>
      </c>
      <c r="C1227" s="7">
        <v>330000</v>
      </c>
      <c r="D1227" s="7">
        <v>0</v>
      </c>
      <c r="E1227" s="8">
        <v>-330000</v>
      </c>
      <c r="F1227" s="3"/>
    </row>
    <row r="1228" spans="1:6" ht="25.5" outlineLevel="3" collapsed="1" x14ac:dyDescent="0.2">
      <c r="A1228" s="11" t="s">
        <v>1236</v>
      </c>
      <c r="B1228" s="7">
        <v>233751</v>
      </c>
      <c r="C1228" s="7">
        <v>330000</v>
      </c>
      <c r="D1228" s="7">
        <v>0</v>
      </c>
      <c r="E1228" s="8">
        <v>-330000</v>
      </c>
      <c r="F1228" s="3"/>
    </row>
    <row r="1229" spans="1:6" ht="38.25" outlineLevel="2" x14ac:dyDescent="0.2">
      <c r="A1229" s="10" t="s">
        <v>1237</v>
      </c>
      <c r="B1229" s="7">
        <v>953162.2</v>
      </c>
      <c r="C1229" s="7">
        <v>772000</v>
      </c>
      <c r="D1229" s="7">
        <v>953200</v>
      </c>
      <c r="E1229" s="8">
        <v>181200</v>
      </c>
      <c r="F1229" s="3"/>
    </row>
    <row r="1230" spans="1:6" ht="25.5" outlineLevel="3" collapsed="1" x14ac:dyDescent="0.2">
      <c r="A1230" s="11" t="s">
        <v>1238</v>
      </c>
      <c r="B1230" s="7">
        <v>953162.2</v>
      </c>
      <c r="C1230" s="7">
        <v>772000</v>
      </c>
      <c r="D1230" s="7">
        <v>953200</v>
      </c>
      <c r="E1230" s="8">
        <v>181200</v>
      </c>
      <c r="F1230" s="3"/>
    </row>
    <row r="1231" spans="1:6" ht="25.5" outlineLevel="2" x14ac:dyDescent="0.2">
      <c r="A1231" s="10" t="s">
        <v>1239</v>
      </c>
      <c r="B1231" s="7">
        <v>6702394.4000000004</v>
      </c>
      <c r="C1231" s="7">
        <v>6766000</v>
      </c>
      <c r="D1231" s="7">
        <v>7736236</v>
      </c>
      <c r="E1231" s="8">
        <v>970236</v>
      </c>
      <c r="F1231" s="3"/>
    </row>
    <row r="1232" spans="1:6" ht="25.5" outlineLevel="3" collapsed="1" x14ac:dyDescent="0.2">
      <c r="A1232" s="11" t="s">
        <v>1240</v>
      </c>
      <c r="B1232" s="7">
        <v>6702394.4000000004</v>
      </c>
      <c r="C1232" s="7">
        <v>6766000</v>
      </c>
      <c r="D1232" s="7">
        <v>7736236</v>
      </c>
      <c r="E1232" s="8">
        <v>970236</v>
      </c>
      <c r="F1232" s="3"/>
    </row>
    <row r="1233" spans="1:6" ht="38.25" outlineLevel="2" x14ac:dyDescent="0.2">
      <c r="A1233" s="10" t="s">
        <v>1241</v>
      </c>
      <c r="B1233" s="7">
        <v>32341</v>
      </c>
      <c r="C1233" s="7">
        <v>32000</v>
      </c>
      <c r="D1233" s="7">
        <v>32400</v>
      </c>
      <c r="E1233" s="8">
        <v>400</v>
      </c>
      <c r="F1233" s="3"/>
    </row>
    <row r="1234" spans="1:6" ht="25.5" outlineLevel="3" collapsed="1" x14ac:dyDescent="0.2">
      <c r="A1234" s="11" t="s">
        <v>1242</v>
      </c>
      <c r="B1234" s="7">
        <v>32341</v>
      </c>
      <c r="C1234" s="7">
        <v>32000</v>
      </c>
      <c r="D1234" s="7">
        <v>32400</v>
      </c>
      <c r="E1234" s="8">
        <v>400</v>
      </c>
      <c r="F1234" s="3"/>
    </row>
    <row r="1235" spans="1:6" ht="38.25" outlineLevel="2" x14ac:dyDescent="0.2">
      <c r="A1235" s="10" t="s">
        <v>1243</v>
      </c>
      <c r="B1235" s="7">
        <v>67369</v>
      </c>
      <c r="C1235" s="7">
        <v>29000</v>
      </c>
      <c r="D1235" s="7">
        <v>67400</v>
      </c>
      <c r="E1235" s="8">
        <v>38400</v>
      </c>
      <c r="F1235" s="3"/>
    </row>
    <row r="1236" spans="1:6" ht="25.5" outlineLevel="3" collapsed="1" x14ac:dyDescent="0.2">
      <c r="A1236" s="11" t="s">
        <v>1244</v>
      </c>
      <c r="B1236" s="7">
        <v>67369</v>
      </c>
      <c r="C1236" s="7">
        <v>29000</v>
      </c>
      <c r="D1236" s="7">
        <v>67400</v>
      </c>
      <c r="E1236" s="8">
        <v>38400</v>
      </c>
      <c r="F1236" s="3"/>
    </row>
    <row r="1237" spans="1:6" ht="38.25" outlineLevel="2" x14ac:dyDescent="0.2">
      <c r="A1237" s="10" t="s">
        <v>1245</v>
      </c>
      <c r="B1237" s="1">
        <v>0</v>
      </c>
      <c r="C1237" s="1">
        <v>0</v>
      </c>
      <c r="D1237" s="7">
        <v>233135</v>
      </c>
      <c r="E1237" s="8">
        <v>233135</v>
      </c>
      <c r="F1237" s="3"/>
    </row>
    <row r="1238" spans="1:6" ht="25.5" outlineLevel="3" collapsed="1" x14ac:dyDescent="0.2">
      <c r="A1238" s="11" t="s">
        <v>1246</v>
      </c>
      <c r="B1238" s="1">
        <v>0</v>
      </c>
      <c r="C1238" s="1">
        <v>0</v>
      </c>
      <c r="D1238" s="7">
        <v>233135</v>
      </c>
      <c r="E1238" s="8">
        <v>233135</v>
      </c>
      <c r="F1238" s="3"/>
    </row>
    <row r="1239" spans="1:6" ht="25.5" outlineLevel="2" x14ac:dyDescent="0.2">
      <c r="A1239" s="10" t="s">
        <v>1247</v>
      </c>
      <c r="B1239" s="7">
        <v>223790.2</v>
      </c>
      <c r="C1239" s="7">
        <v>207000</v>
      </c>
      <c r="D1239" s="7">
        <v>223800</v>
      </c>
      <c r="E1239" s="8">
        <v>16800</v>
      </c>
      <c r="F1239" s="3"/>
    </row>
    <row r="1240" spans="1:6" ht="25.5" outlineLevel="3" collapsed="1" x14ac:dyDescent="0.2">
      <c r="A1240" s="11" t="s">
        <v>1248</v>
      </c>
      <c r="B1240" s="7">
        <v>223790.2</v>
      </c>
      <c r="C1240" s="7">
        <v>207000</v>
      </c>
      <c r="D1240" s="7">
        <v>223800</v>
      </c>
      <c r="E1240" s="8">
        <v>16800</v>
      </c>
      <c r="F1240" s="3"/>
    </row>
    <row r="1241" spans="1:6" ht="38.25" outlineLevel="2" x14ac:dyDescent="0.2">
      <c r="A1241" s="10" t="s">
        <v>1249</v>
      </c>
      <c r="B1241" s="7">
        <v>16025</v>
      </c>
      <c r="C1241" s="7">
        <v>19000</v>
      </c>
      <c r="D1241" s="7">
        <v>16000</v>
      </c>
      <c r="E1241" s="8">
        <v>-3000</v>
      </c>
      <c r="F1241" s="3"/>
    </row>
    <row r="1242" spans="1:6" ht="25.5" outlineLevel="3" collapsed="1" x14ac:dyDescent="0.2">
      <c r="A1242" s="11" t="s">
        <v>1250</v>
      </c>
      <c r="B1242" s="7">
        <v>16025</v>
      </c>
      <c r="C1242" s="7">
        <v>19000</v>
      </c>
      <c r="D1242" s="7">
        <v>16000</v>
      </c>
      <c r="E1242" s="8">
        <v>-3000</v>
      </c>
      <c r="F1242" s="3"/>
    </row>
    <row r="1243" spans="1:6" ht="25.5" outlineLevel="2" x14ac:dyDescent="0.2">
      <c r="A1243" s="10" t="s">
        <v>1251</v>
      </c>
      <c r="B1243" s="7">
        <v>97650</v>
      </c>
      <c r="C1243" s="7">
        <v>72000</v>
      </c>
      <c r="D1243" s="7">
        <v>97700</v>
      </c>
      <c r="E1243" s="8">
        <v>25700</v>
      </c>
      <c r="F1243" s="3"/>
    </row>
    <row r="1244" spans="1:6" ht="25.5" outlineLevel="3" collapsed="1" x14ac:dyDescent="0.2">
      <c r="A1244" s="11" t="s">
        <v>1252</v>
      </c>
      <c r="B1244" s="7">
        <v>97650</v>
      </c>
      <c r="C1244" s="7">
        <v>72000</v>
      </c>
      <c r="D1244" s="7">
        <v>97700</v>
      </c>
      <c r="E1244" s="8">
        <v>25700</v>
      </c>
      <c r="F1244" s="3"/>
    </row>
    <row r="1245" spans="1:6" ht="38.25" outlineLevel="2" x14ac:dyDescent="0.2">
      <c r="A1245" s="10" t="s">
        <v>1253</v>
      </c>
      <c r="B1245" s="7">
        <v>4853</v>
      </c>
      <c r="C1245" s="7">
        <v>5900</v>
      </c>
      <c r="D1245" s="7">
        <v>4900</v>
      </c>
      <c r="E1245" s="8">
        <v>-1000</v>
      </c>
      <c r="F1245" s="3"/>
    </row>
    <row r="1246" spans="1:6" ht="25.5" outlineLevel="3" collapsed="1" x14ac:dyDescent="0.2">
      <c r="A1246" s="11" t="s">
        <v>1254</v>
      </c>
      <c r="B1246" s="7">
        <v>4853</v>
      </c>
      <c r="C1246" s="7">
        <v>5900</v>
      </c>
      <c r="D1246" s="7">
        <v>4900</v>
      </c>
      <c r="E1246" s="8">
        <v>-1000</v>
      </c>
      <c r="F1246" s="3"/>
    </row>
    <row r="1247" spans="1:6" ht="25.5" outlineLevel="2" x14ac:dyDescent="0.2">
      <c r="A1247" s="10" t="s">
        <v>1255</v>
      </c>
      <c r="B1247" s="7">
        <v>107328.15</v>
      </c>
      <c r="C1247" s="7">
        <v>108000</v>
      </c>
      <c r="D1247" s="7">
        <v>107400</v>
      </c>
      <c r="E1247" s="8">
        <v>-600</v>
      </c>
      <c r="F1247" s="3"/>
    </row>
    <row r="1248" spans="1:6" ht="25.5" outlineLevel="3" collapsed="1" x14ac:dyDescent="0.2">
      <c r="A1248" s="11" t="s">
        <v>1256</v>
      </c>
      <c r="B1248" s="7">
        <v>107328.15</v>
      </c>
      <c r="C1248" s="7">
        <v>108000</v>
      </c>
      <c r="D1248" s="7">
        <v>107400</v>
      </c>
      <c r="E1248" s="8">
        <v>-600</v>
      </c>
      <c r="F1248" s="3"/>
    </row>
    <row r="1249" spans="1:6" ht="25.5" outlineLevel="2" x14ac:dyDescent="0.2">
      <c r="A1249" s="10" t="s">
        <v>1257</v>
      </c>
      <c r="B1249" s="7">
        <v>116167.9</v>
      </c>
      <c r="C1249" s="7">
        <v>120000</v>
      </c>
      <c r="D1249" s="7">
        <v>120000</v>
      </c>
      <c r="E1249" s="8">
        <v>0</v>
      </c>
      <c r="F1249" s="3"/>
    </row>
    <row r="1250" spans="1:6" ht="25.5" outlineLevel="3" collapsed="1" x14ac:dyDescent="0.2">
      <c r="A1250" s="11" t="s">
        <v>1258</v>
      </c>
      <c r="B1250" s="7">
        <v>116167.9</v>
      </c>
      <c r="C1250" s="7">
        <v>120000</v>
      </c>
      <c r="D1250" s="7">
        <v>120000</v>
      </c>
      <c r="E1250" s="8">
        <v>0</v>
      </c>
      <c r="F1250" s="3"/>
    </row>
    <row r="1251" spans="1:6" ht="38.25" outlineLevel="2" x14ac:dyDescent="0.2">
      <c r="A1251" s="10" t="s">
        <v>1259</v>
      </c>
      <c r="B1251" s="7">
        <v>1250</v>
      </c>
      <c r="C1251" s="7">
        <v>52000</v>
      </c>
      <c r="D1251" s="7">
        <v>25000</v>
      </c>
      <c r="E1251" s="8">
        <v>-27000</v>
      </c>
      <c r="F1251" s="3"/>
    </row>
    <row r="1252" spans="1:6" ht="25.5" outlineLevel="3" collapsed="1" x14ac:dyDescent="0.2">
      <c r="A1252" s="11" t="s">
        <v>1260</v>
      </c>
      <c r="B1252" s="7">
        <v>1250</v>
      </c>
      <c r="C1252" s="7">
        <v>52000</v>
      </c>
      <c r="D1252" s="7">
        <v>25000</v>
      </c>
      <c r="E1252" s="8">
        <v>-27000</v>
      </c>
      <c r="F1252" s="3"/>
    </row>
    <row r="1253" spans="1:6" ht="25.5" outlineLevel="2" x14ac:dyDescent="0.2">
      <c r="A1253" s="10" t="s">
        <v>1261</v>
      </c>
      <c r="B1253" s="7">
        <v>17950</v>
      </c>
      <c r="C1253" s="7">
        <v>20000</v>
      </c>
      <c r="D1253" s="7">
        <v>20000</v>
      </c>
      <c r="E1253" s="8">
        <v>0</v>
      </c>
      <c r="F1253" s="3"/>
    </row>
    <row r="1254" spans="1:6" ht="25.5" outlineLevel="3" collapsed="1" x14ac:dyDescent="0.2">
      <c r="A1254" s="11" t="s">
        <v>1262</v>
      </c>
      <c r="B1254" s="7">
        <v>17950</v>
      </c>
      <c r="C1254" s="7">
        <v>20000</v>
      </c>
      <c r="D1254" s="7">
        <v>20000</v>
      </c>
      <c r="E1254" s="8">
        <v>0</v>
      </c>
      <c r="F1254" s="3"/>
    </row>
    <row r="1255" spans="1:6" ht="25.5" outlineLevel="2" x14ac:dyDescent="0.2">
      <c r="A1255" s="10" t="s">
        <v>1263</v>
      </c>
      <c r="B1255" s="7">
        <v>37527</v>
      </c>
      <c r="C1255" s="7">
        <v>20000</v>
      </c>
      <c r="D1255" s="7">
        <v>37600</v>
      </c>
      <c r="E1255" s="8">
        <v>17600</v>
      </c>
      <c r="F1255" s="3"/>
    </row>
    <row r="1256" spans="1:6" ht="25.5" outlineLevel="3" collapsed="1" x14ac:dyDescent="0.2">
      <c r="A1256" s="11" t="s">
        <v>1264</v>
      </c>
      <c r="B1256" s="7">
        <v>37527</v>
      </c>
      <c r="C1256" s="7">
        <v>20000</v>
      </c>
      <c r="D1256" s="7">
        <v>37600</v>
      </c>
      <c r="E1256" s="8">
        <v>17600</v>
      </c>
      <c r="F1256" s="3"/>
    </row>
    <row r="1257" spans="1:6" ht="38.25" outlineLevel="2" x14ac:dyDescent="0.2">
      <c r="A1257" s="10" t="s">
        <v>1265</v>
      </c>
      <c r="B1257" s="1">
        <v>0</v>
      </c>
      <c r="C1257" s="1">
        <v>0</v>
      </c>
      <c r="D1257" s="7">
        <v>50000</v>
      </c>
      <c r="E1257" s="8">
        <v>50000</v>
      </c>
      <c r="F1257" s="3"/>
    </row>
    <row r="1258" spans="1:6" ht="25.5" outlineLevel="3" collapsed="1" x14ac:dyDescent="0.2">
      <c r="A1258" s="11" t="s">
        <v>1266</v>
      </c>
      <c r="B1258" s="1">
        <v>0</v>
      </c>
      <c r="C1258" s="1">
        <v>0</v>
      </c>
      <c r="D1258" s="7">
        <v>50000</v>
      </c>
      <c r="E1258" s="8">
        <v>50000</v>
      </c>
      <c r="F1258" s="3"/>
    </row>
    <row r="1259" spans="1:6" ht="38.25" outlineLevel="1" x14ac:dyDescent="0.2">
      <c r="A1259" s="9" t="s">
        <v>1267</v>
      </c>
      <c r="B1259" s="7">
        <v>12898922.119999999</v>
      </c>
      <c r="C1259" s="7">
        <v>13632619</v>
      </c>
      <c r="D1259" s="7">
        <v>14916076</v>
      </c>
      <c r="E1259" s="8">
        <v>1283457</v>
      </c>
      <c r="F1259" s="3"/>
    </row>
    <row r="1260" spans="1:6" ht="25.5" outlineLevel="2" x14ac:dyDescent="0.2">
      <c r="A1260" s="10" t="s">
        <v>1268</v>
      </c>
      <c r="B1260" s="7">
        <v>65323.05</v>
      </c>
      <c r="C1260" s="7">
        <v>65898</v>
      </c>
      <c r="D1260" s="7">
        <v>68503</v>
      </c>
      <c r="E1260" s="8">
        <v>2605</v>
      </c>
      <c r="F1260" s="3"/>
    </row>
    <row r="1261" spans="1:6" ht="25.5" outlineLevel="3" collapsed="1" x14ac:dyDescent="0.2">
      <c r="A1261" s="11" t="s">
        <v>1269</v>
      </c>
      <c r="B1261" s="7">
        <v>45046.37</v>
      </c>
      <c r="C1261" s="7">
        <v>45046</v>
      </c>
      <c r="D1261" s="7">
        <v>47298</v>
      </c>
      <c r="E1261" s="8">
        <v>2252</v>
      </c>
      <c r="F1261" s="3"/>
    </row>
    <row r="1262" spans="1:6" ht="25.5" outlineLevel="3" collapsed="1" x14ac:dyDescent="0.2">
      <c r="A1262" s="11" t="s">
        <v>1270</v>
      </c>
      <c r="B1262" s="7">
        <v>19497.21</v>
      </c>
      <c r="C1262" s="7">
        <v>19127</v>
      </c>
      <c r="D1262" s="7">
        <v>18905</v>
      </c>
      <c r="E1262" s="8">
        <v>-222</v>
      </c>
      <c r="F1262" s="3"/>
    </row>
    <row r="1263" spans="1:6" ht="25.5" outlineLevel="3" collapsed="1" x14ac:dyDescent="0.2">
      <c r="A1263" s="11" t="s">
        <v>1271</v>
      </c>
      <c r="B1263" s="7">
        <v>521.42999999999995</v>
      </c>
      <c r="C1263" s="1">
        <v>0</v>
      </c>
      <c r="D1263" s="1">
        <v>0</v>
      </c>
      <c r="E1263" s="8">
        <v>0</v>
      </c>
      <c r="F1263" s="3"/>
    </row>
    <row r="1264" spans="1:6" ht="38.25" outlineLevel="3" collapsed="1" x14ac:dyDescent="0.2">
      <c r="A1264" s="11" t="s">
        <v>1272</v>
      </c>
      <c r="B1264" s="1">
        <v>0</v>
      </c>
      <c r="C1264" s="7">
        <v>600</v>
      </c>
      <c r="D1264" s="7">
        <v>800</v>
      </c>
      <c r="E1264" s="8">
        <v>200</v>
      </c>
      <c r="F1264" s="3"/>
    </row>
    <row r="1265" spans="1:6" ht="25.5" outlineLevel="3" collapsed="1" x14ac:dyDescent="0.2">
      <c r="A1265" s="11" t="s">
        <v>1273</v>
      </c>
      <c r="B1265" s="7">
        <v>258.04000000000002</v>
      </c>
      <c r="C1265" s="7">
        <v>1125</v>
      </c>
      <c r="D1265" s="7">
        <v>1500</v>
      </c>
      <c r="E1265" s="8">
        <v>375</v>
      </c>
      <c r="F1265" s="3"/>
    </row>
    <row r="1266" spans="1:6" ht="38.25" outlineLevel="2" x14ac:dyDescent="0.2">
      <c r="A1266" s="10" t="s">
        <v>1274</v>
      </c>
      <c r="B1266" s="7">
        <v>521386.08</v>
      </c>
      <c r="C1266" s="7">
        <v>554335</v>
      </c>
      <c r="D1266" s="7">
        <v>545694</v>
      </c>
      <c r="E1266" s="8">
        <v>-8641</v>
      </c>
      <c r="F1266" s="3"/>
    </row>
    <row r="1267" spans="1:6" ht="25.5" outlineLevel="3" collapsed="1" x14ac:dyDescent="0.2">
      <c r="A1267" s="11" t="s">
        <v>1275</v>
      </c>
      <c r="B1267" s="7">
        <v>312944.38</v>
      </c>
      <c r="C1267" s="7">
        <v>340637</v>
      </c>
      <c r="D1267" s="7">
        <v>351530</v>
      </c>
      <c r="E1267" s="8">
        <v>10893</v>
      </c>
      <c r="F1267" s="3"/>
    </row>
    <row r="1268" spans="1:6" ht="38.25" outlineLevel="3" collapsed="1" x14ac:dyDescent="0.2">
      <c r="A1268" s="11" t="s">
        <v>1276</v>
      </c>
      <c r="B1268" s="7">
        <v>16519.490000000002</v>
      </c>
      <c r="C1268" s="7">
        <v>10700</v>
      </c>
      <c r="D1268" s="7">
        <v>10700</v>
      </c>
      <c r="E1268" s="8">
        <v>0</v>
      </c>
      <c r="F1268" s="3"/>
    </row>
    <row r="1269" spans="1:6" ht="25.5" outlineLevel="3" collapsed="1" x14ac:dyDescent="0.2">
      <c r="A1269" s="11" t="s">
        <v>1277</v>
      </c>
      <c r="B1269" s="7">
        <v>160089.92000000001</v>
      </c>
      <c r="C1269" s="7">
        <v>184766</v>
      </c>
      <c r="D1269" s="7">
        <v>165232</v>
      </c>
      <c r="E1269" s="8">
        <v>-19534</v>
      </c>
      <c r="F1269" s="3"/>
    </row>
    <row r="1270" spans="1:6" ht="25.5" outlineLevel="3" collapsed="1" x14ac:dyDescent="0.2">
      <c r="A1270" s="11" t="s">
        <v>1278</v>
      </c>
      <c r="B1270" s="7">
        <v>839</v>
      </c>
      <c r="C1270" s="7">
        <v>1000</v>
      </c>
      <c r="D1270" s="7">
        <v>1000</v>
      </c>
      <c r="E1270" s="8">
        <v>0</v>
      </c>
      <c r="F1270" s="3"/>
    </row>
    <row r="1271" spans="1:6" ht="38.25" outlineLevel="3" collapsed="1" x14ac:dyDescent="0.2">
      <c r="A1271" s="11" t="s">
        <v>1279</v>
      </c>
      <c r="B1271" s="7">
        <v>26215.78</v>
      </c>
      <c r="C1271" s="7">
        <v>12232</v>
      </c>
      <c r="D1271" s="7">
        <v>12232</v>
      </c>
      <c r="E1271" s="8">
        <v>0</v>
      </c>
      <c r="F1271" s="3"/>
    </row>
    <row r="1272" spans="1:6" ht="25.5" outlineLevel="3" collapsed="1" x14ac:dyDescent="0.2">
      <c r="A1272" s="11" t="s">
        <v>1280</v>
      </c>
      <c r="B1272" s="7">
        <v>4777.51</v>
      </c>
      <c r="C1272" s="7">
        <v>5000</v>
      </c>
      <c r="D1272" s="7">
        <v>5000</v>
      </c>
      <c r="E1272" s="8">
        <v>0</v>
      </c>
      <c r="F1272" s="3"/>
    </row>
    <row r="1273" spans="1:6" ht="25.5" outlineLevel="2" x14ac:dyDescent="0.2">
      <c r="A1273" s="10" t="s">
        <v>1281</v>
      </c>
      <c r="B1273" s="7">
        <v>2465130.14</v>
      </c>
      <c r="C1273" s="7">
        <v>2757200</v>
      </c>
      <c r="D1273" s="7">
        <v>2566015</v>
      </c>
      <c r="E1273" s="8">
        <v>-191185</v>
      </c>
      <c r="F1273" s="3"/>
    </row>
    <row r="1274" spans="1:6" ht="25.5" outlineLevel="3" collapsed="1" x14ac:dyDescent="0.2">
      <c r="A1274" s="11" t="s">
        <v>1282</v>
      </c>
      <c r="B1274" s="7">
        <v>1464618.82</v>
      </c>
      <c r="C1274" s="7">
        <v>1616849</v>
      </c>
      <c r="D1274" s="7">
        <v>1673527</v>
      </c>
      <c r="E1274" s="8">
        <v>56678</v>
      </c>
      <c r="F1274" s="3"/>
    </row>
    <row r="1275" spans="1:6" ht="25.5" outlineLevel="3" collapsed="1" x14ac:dyDescent="0.2">
      <c r="A1275" s="11" t="s">
        <v>1283</v>
      </c>
      <c r="B1275" s="7">
        <v>698048.86</v>
      </c>
      <c r="C1275" s="7">
        <v>893199</v>
      </c>
      <c r="D1275" s="7">
        <v>715336</v>
      </c>
      <c r="E1275" s="8">
        <v>-177863</v>
      </c>
      <c r="F1275" s="3"/>
    </row>
    <row r="1276" spans="1:6" ht="38.25" outlineLevel="3" collapsed="1" x14ac:dyDescent="0.2">
      <c r="A1276" s="11" t="s">
        <v>1284</v>
      </c>
      <c r="B1276" s="7">
        <v>19896.009999999998</v>
      </c>
      <c r="C1276" s="7">
        <v>22152</v>
      </c>
      <c r="D1276" s="7">
        <v>22152</v>
      </c>
      <c r="E1276" s="8">
        <v>0</v>
      </c>
      <c r="F1276" s="3"/>
    </row>
    <row r="1277" spans="1:6" ht="25.5" outlineLevel="3" collapsed="1" x14ac:dyDescent="0.2">
      <c r="A1277" s="11" t="s">
        <v>1285</v>
      </c>
      <c r="B1277" s="7">
        <v>282566.45</v>
      </c>
      <c r="C1277" s="7">
        <v>225000</v>
      </c>
      <c r="D1277" s="7">
        <v>155000</v>
      </c>
      <c r="E1277" s="8">
        <v>-70000</v>
      </c>
      <c r="F1277" s="3"/>
    </row>
    <row r="1278" spans="1:6" ht="25.5" outlineLevel="2" x14ac:dyDescent="0.2">
      <c r="A1278" s="10" t="s">
        <v>1286</v>
      </c>
      <c r="B1278" s="7">
        <v>1632606.79</v>
      </c>
      <c r="C1278" s="7">
        <v>2014694</v>
      </c>
      <c r="D1278" s="7">
        <v>1890383</v>
      </c>
      <c r="E1278" s="8">
        <v>-124311</v>
      </c>
      <c r="F1278" s="3"/>
    </row>
    <row r="1279" spans="1:6" ht="25.5" outlineLevel="3" collapsed="1" x14ac:dyDescent="0.2">
      <c r="A1279" s="11" t="s">
        <v>1287</v>
      </c>
      <c r="B1279" s="7">
        <v>750443.78</v>
      </c>
      <c r="C1279" s="7">
        <v>995433</v>
      </c>
      <c r="D1279" s="7">
        <v>1012648</v>
      </c>
      <c r="E1279" s="8">
        <v>17215</v>
      </c>
      <c r="F1279" s="3"/>
    </row>
    <row r="1280" spans="1:6" ht="38.25" outlineLevel="3" collapsed="1" x14ac:dyDescent="0.2">
      <c r="A1280" s="11" t="s">
        <v>1288</v>
      </c>
      <c r="B1280" s="1">
        <v>0</v>
      </c>
      <c r="C1280" s="7">
        <v>4800</v>
      </c>
      <c r="D1280" s="7">
        <v>4800</v>
      </c>
      <c r="E1280" s="8">
        <v>0</v>
      </c>
      <c r="F1280" s="3"/>
    </row>
    <row r="1281" spans="1:6" ht="25.5" outlineLevel="3" collapsed="1" x14ac:dyDescent="0.2">
      <c r="A1281" s="11" t="s">
        <v>1289</v>
      </c>
      <c r="B1281" s="7">
        <v>394732.1</v>
      </c>
      <c r="C1281" s="7">
        <v>564473</v>
      </c>
      <c r="D1281" s="7">
        <v>492947</v>
      </c>
      <c r="E1281" s="8">
        <v>-71526</v>
      </c>
      <c r="F1281" s="3"/>
    </row>
    <row r="1282" spans="1:6" ht="38.25" outlineLevel="3" collapsed="1" x14ac:dyDescent="0.2">
      <c r="A1282" s="11" t="s">
        <v>1290</v>
      </c>
      <c r="B1282" s="7">
        <v>227847.6</v>
      </c>
      <c r="C1282" s="7">
        <v>157988</v>
      </c>
      <c r="D1282" s="7">
        <v>87988</v>
      </c>
      <c r="E1282" s="8">
        <v>-70000</v>
      </c>
      <c r="F1282" s="3"/>
    </row>
    <row r="1283" spans="1:6" ht="25.5" outlineLevel="3" collapsed="1" x14ac:dyDescent="0.2">
      <c r="A1283" s="11" t="s">
        <v>1291</v>
      </c>
      <c r="B1283" s="7">
        <v>252848.31</v>
      </c>
      <c r="C1283" s="7">
        <v>288000</v>
      </c>
      <c r="D1283" s="7">
        <v>288000</v>
      </c>
      <c r="E1283" s="8">
        <v>0</v>
      </c>
      <c r="F1283" s="3"/>
    </row>
    <row r="1284" spans="1:6" ht="38.25" outlineLevel="3" collapsed="1" x14ac:dyDescent="0.2">
      <c r="A1284" s="11" t="s">
        <v>1292</v>
      </c>
      <c r="B1284" s="7">
        <v>6735</v>
      </c>
      <c r="C1284" s="7">
        <v>4000</v>
      </c>
      <c r="D1284" s="7">
        <v>4000</v>
      </c>
      <c r="E1284" s="8">
        <v>0</v>
      </c>
      <c r="F1284" s="3"/>
    </row>
    <row r="1285" spans="1:6" ht="38.25" outlineLevel="3" collapsed="1" x14ac:dyDescent="0.2">
      <c r="A1285" s="11" t="s">
        <v>1293</v>
      </c>
      <c r="B1285" s="7">
        <v>0</v>
      </c>
      <c r="C1285" s="1">
        <v>0</v>
      </c>
      <c r="D1285" s="1">
        <v>0</v>
      </c>
      <c r="E1285" s="8">
        <v>0</v>
      </c>
      <c r="F1285" s="3"/>
    </row>
    <row r="1286" spans="1:6" ht="25.5" outlineLevel="2" x14ac:dyDescent="0.2">
      <c r="A1286" s="10" t="s">
        <v>1294</v>
      </c>
      <c r="B1286" s="7">
        <v>83788.070000000007</v>
      </c>
      <c r="C1286" s="7">
        <v>264382</v>
      </c>
      <c r="D1286" s="7">
        <v>103562</v>
      </c>
      <c r="E1286" s="8">
        <v>-160820</v>
      </c>
      <c r="F1286" s="3"/>
    </row>
    <row r="1287" spans="1:6" ht="25.5" outlineLevel="3" collapsed="1" x14ac:dyDescent="0.2">
      <c r="A1287" s="11" t="s">
        <v>1295</v>
      </c>
      <c r="B1287" s="7">
        <v>0</v>
      </c>
      <c r="C1287" s="7">
        <v>110483</v>
      </c>
      <c r="D1287" s="1">
        <v>0</v>
      </c>
      <c r="E1287" s="8">
        <v>-110483</v>
      </c>
      <c r="F1287" s="3"/>
    </row>
    <row r="1288" spans="1:6" ht="38.25" outlineLevel="3" collapsed="1" x14ac:dyDescent="0.2">
      <c r="A1288" s="11" t="s">
        <v>1296</v>
      </c>
      <c r="B1288" s="7">
        <v>11736.73</v>
      </c>
      <c r="C1288" s="7">
        <v>42000</v>
      </c>
      <c r="D1288" s="7">
        <v>42000</v>
      </c>
      <c r="E1288" s="8">
        <v>0</v>
      </c>
      <c r="F1288" s="3"/>
    </row>
    <row r="1289" spans="1:6" ht="25.5" outlineLevel="3" collapsed="1" x14ac:dyDescent="0.2">
      <c r="A1289" s="11" t="s">
        <v>1297</v>
      </c>
      <c r="B1289" s="7">
        <v>-7.63</v>
      </c>
      <c r="C1289" s="7">
        <v>50337</v>
      </c>
      <c r="D1289" s="1">
        <v>0</v>
      </c>
      <c r="E1289" s="8">
        <v>-50337</v>
      </c>
      <c r="F1289" s="3"/>
    </row>
    <row r="1290" spans="1:6" ht="25.5" outlineLevel="3" collapsed="1" x14ac:dyDescent="0.2">
      <c r="A1290" s="11" t="s">
        <v>1298</v>
      </c>
      <c r="B1290" s="1">
        <v>0</v>
      </c>
      <c r="C1290" s="7">
        <v>700</v>
      </c>
      <c r="D1290" s="7">
        <v>700</v>
      </c>
      <c r="E1290" s="8">
        <v>0</v>
      </c>
      <c r="F1290" s="3"/>
    </row>
    <row r="1291" spans="1:6" ht="38.25" outlineLevel="3" collapsed="1" x14ac:dyDescent="0.2">
      <c r="A1291" s="11" t="s">
        <v>1299</v>
      </c>
      <c r="B1291" s="7">
        <v>31817.17</v>
      </c>
      <c r="C1291" s="7">
        <v>35262</v>
      </c>
      <c r="D1291" s="7">
        <v>35262</v>
      </c>
      <c r="E1291" s="8">
        <v>0</v>
      </c>
      <c r="F1291" s="3"/>
    </row>
    <row r="1292" spans="1:6" ht="25.5" outlineLevel="3" collapsed="1" x14ac:dyDescent="0.2">
      <c r="A1292" s="11" t="s">
        <v>1300</v>
      </c>
      <c r="B1292" s="7">
        <v>34521.519999999997</v>
      </c>
      <c r="C1292" s="7">
        <v>25600</v>
      </c>
      <c r="D1292" s="7">
        <v>25600</v>
      </c>
      <c r="E1292" s="8">
        <v>0</v>
      </c>
      <c r="F1292" s="3"/>
    </row>
    <row r="1293" spans="1:6" ht="25.5" outlineLevel="3" collapsed="1" x14ac:dyDescent="0.2">
      <c r="A1293" s="11" t="s">
        <v>1301</v>
      </c>
      <c r="B1293" s="7">
        <v>50</v>
      </c>
      <c r="C1293" s="1">
        <v>0</v>
      </c>
      <c r="D1293" s="1">
        <v>0</v>
      </c>
      <c r="E1293" s="8">
        <v>0</v>
      </c>
      <c r="F1293" s="3"/>
    </row>
    <row r="1294" spans="1:6" ht="38.25" outlineLevel="3" collapsed="1" x14ac:dyDescent="0.2">
      <c r="A1294" s="11" t="s">
        <v>1302</v>
      </c>
      <c r="B1294" s="7">
        <v>5670.28</v>
      </c>
      <c r="C1294" s="1">
        <v>0</v>
      </c>
      <c r="D1294" s="1">
        <v>0</v>
      </c>
      <c r="E1294" s="8">
        <v>0</v>
      </c>
      <c r="F1294" s="3"/>
    </row>
    <row r="1295" spans="1:6" ht="25.5" outlineLevel="2" x14ac:dyDescent="0.2">
      <c r="A1295" s="10" t="s">
        <v>1303</v>
      </c>
      <c r="B1295" s="7">
        <v>2111613.13</v>
      </c>
      <c r="C1295" s="7">
        <v>1978205</v>
      </c>
      <c r="D1295" s="7">
        <v>1889336</v>
      </c>
      <c r="E1295" s="8">
        <v>-88869</v>
      </c>
      <c r="F1295" s="3"/>
    </row>
    <row r="1296" spans="1:6" ht="25.5" outlineLevel="3" collapsed="1" x14ac:dyDescent="0.2">
      <c r="A1296" s="11" t="s">
        <v>1304</v>
      </c>
      <c r="B1296" s="7">
        <v>1347120.52</v>
      </c>
      <c r="C1296" s="7">
        <v>1169286</v>
      </c>
      <c r="D1296" s="7">
        <v>1198051</v>
      </c>
      <c r="E1296" s="8">
        <v>28765</v>
      </c>
      <c r="F1296" s="3"/>
    </row>
    <row r="1297" spans="1:6" ht="38.25" outlineLevel="3" collapsed="1" x14ac:dyDescent="0.2">
      <c r="A1297" s="11" t="s">
        <v>1305</v>
      </c>
      <c r="B1297" s="1">
        <v>0</v>
      </c>
      <c r="C1297" s="7">
        <v>5000</v>
      </c>
      <c r="D1297" s="7">
        <v>5000</v>
      </c>
      <c r="E1297" s="8">
        <v>0</v>
      </c>
      <c r="F1297" s="3"/>
    </row>
    <row r="1298" spans="1:6" ht="25.5" outlineLevel="3" collapsed="1" x14ac:dyDescent="0.2">
      <c r="A1298" s="11" t="s">
        <v>1306</v>
      </c>
      <c r="B1298" s="7">
        <v>572208.41</v>
      </c>
      <c r="C1298" s="7">
        <v>662775</v>
      </c>
      <c r="D1298" s="7">
        <v>545141</v>
      </c>
      <c r="E1298" s="8">
        <v>-117634</v>
      </c>
      <c r="F1298" s="3"/>
    </row>
    <row r="1299" spans="1:6" ht="25.5" outlineLevel="3" collapsed="1" x14ac:dyDescent="0.2">
      <c r="A1299" s="11" t="s">
        <v>1307</v>
      </c>
      <c r="B1299" s="7">
        <v>204.85</v>
      </c>
      <c r="C1299" s="1">
        <v>0</v>
      </c>
      <c r="D1299" s="1">
        <v>0</v>
      </c>
      <c r="E1299" s="8">
        <v>0</v>
      </c>
      <c r="F1299" s="3"/>
    </row>
    <row r="1300" spans="1:6" ht="38.25" outlineLevel="3" collapsed="1" x14ac:dyDescent="0.2">
      <c r="A1300" s="11" t="s">
        <v>1308</v>
      </c>
      <c r="B1300" s="7">
        <v>28810.42</v>
      </c>
      <c r="C1300" s="7">
        <v>18144</v>
      </c>
      <c r="D1300" s="7">
        <v>18144</v>
      </c>
      <c r="E1300" s="8">
        <v>0</v>
      </c>
      <c r="F1300" s="3"/>
    </row>
    <row r="1301" spans="1:6" ht="25.5" outlineLevel="3" collapsed="1" x14ac:dyDescent="0.2">
      <c r="A1301" s="11" t="s">
        <v>1309</v>
      </c>
      <c r="B1301" s="7">
        <v>163268.93</v>
      </c>
      <c r="C1301" s="7">
        <v>123000</v>
      </c>
      <c r="D1301" s="7">
        <v>123000</v>
      </c>
      <c r="E1301" s="8">
        <v>0</v>
      </c>
      <c r="F1301" s="3"/>
    </row>
    <row r="1302" spans="1:6" outlineLevel="2" x14ac:dyDescent="0.2">
      <c r="A1302" s="10" t="s">
        <v>1310</v>
      </c>
      <c r="B1302" s="7">
        <v>3068712.92</v>
      </c>
      <c r="C1302" s="7">
        <v>3003464</v>
      </c>
      <c r="D1302" s="7">
        <v>3003464</v>
      </c>
      <c r="E1302" s="8">
        <v>0</v>
      </c>
      <c r="F1302" s="3"/>
    </row>
    <row r="1303" spans="1:6" ht="38.25" outlineLevel="3" collapsed="1" x14ac:dyDescent="0.2">
      <c r="A1303" s="11" t="s">
        <v>1311</v>
      </c>
      <c r="B1303" s="7">
        <v>3068712.92</v>
      </c>
      <c r="C1303" s="7">
        <v>3003464</v>
      </c>
      <c r="D1303" s="7">
        <v>3003464</v>
      </c>
      <c r="E1303" s="8">
        <v>0</v>
      </c>
      <c r="F1303" s="3"/>
    </row>
    <row r="1304" spans="1:6" ht="25.5" outlineLevel="2" x14ac:dyDescent="0.2">
      <c r="A1304" s="10" t="s">
        <v>1312</v>
      </c>
      <c r="B1304" s="7">
        <v>2950361.94</v>
      </c>
      <c r="C1304" s="7">
        <v>3095944</v>
      </c>
      <c r="D1304" s="7">
        <v>3403246</v>
      </c>
      <c r="E1304" s="8">
        <v>307302</v>
      </c>
      <c r="F1304" s="3"/>
    </row>
    <row r="1305" spans="1:6" ht="38.25" outlineLevel="3" collapsed="1" x14ac:dyDescent="0.2">
      <c r="A1305" s="11" t="s">
        <v>1313</v>
      </c>
      <c r="B1305" s="7">
        <v>0</v>
      </c>
      <c r="C1305" s="1">
        <v>0</v>
      </c>
      <c r="D1305" s="1">
        <v>0</v>
      </c>
      <c r="E1305" s="8">
        <v>0</v>
      </c>
      <c r="F1305" s="3"/>
    </row>
    <row r="1306" spans="1:6" ht="25.5" outlineLevel="3" collapsed="1" x14ac:dyDescent="0.2">
      <c r="A1306" s="11" t="s">
        <v>1314</v>
      </c>
      <c r="B1306" s="7">
        <v>2950361.94</v>
      </c>
      <c r="C1306" s="7">
        <v>3095944</v>
      </c>
      <c r="D1306" s="7">
        <v>3403246</v>
      </c>
      <c r="E1306" s="8">
        <v>307302</v>
      </c>
      <c r="F1306" s="3"/>
    </row>
    <row r="1307" spans="1:6" ht="38.25" outlineLevel="2" x14ac:dyDescent="0.2">
      <c r="A1307" s="10" t="s">
        <v>1315</v>
      </c>
      <c r="B1307" s="1">
        <v>0</v>
      </c>
      <c r="C1307" s="7">
        <v>30956</v>
      </c>
      <c r="D1307" s="7">
        <v>1276097</v>
      </c>
      <c r="E1307" s="8">
        <v>1245141</v>
      </c>
      <c r="F1307" s="3"/>
    </row>
    <row r="1308" spans="1:6" ht="38.25" outlineLevel="3" collapsed="1" x14ac:dyDescent="0.2">
      <c r="A1308" s="11" t="s">
        <v>1316</v>
      </c>
      <c r="B1308" s="1">
        <v>0</v>
      </c>
      <c r="C1308" s="7">
        <v>11000</v>
      </c>
      <c r="D1308" s="7">
        <v>14000</v>
      </c>
      <c r="E1308" s="8">
        <v>3000</v>
      </c>
      <c r="F1308" s="3"/>
    </row>
    <row r="1309" spans="1:6" ht="25.5" outlineLevel="3" collapsed="1" x14ac:dyDescent="0.2">
      <c r="A1309" s="11" t="s">
        <v>1317</v>
      </c>
      <c r="B1309" s="1">
        <v>0</v>
      </c>
      <c r="C1309" s="1">
        <v>0</v>
      </c>
      <c r="D1309" s="7">
        <v>5000</v>
      </c>
      <c r="E1309" s="8">
        <v>5000</v>
      </c>
      <c r="F1309" s="3"/>
    </row>
    <row r="1310" spans="1:6" ht="38.25" outlineLevel="3" collapsed="1" x14ac:dyDescent="0.2">
      <c r="A1310" s="11" t="s">
        <v>1318</v>
      </c>
      <c r="B1310" s="1">
        <v>0</v>
      </c>
      <c r="C1310" s="7">
        <v>5000</v>
      </c>
      <c r="D1310" s="7">
        <v>870000</v>
      </c>
      <c r="E1310" s="8">
        <v>865000</v>
      </c>
      <c r="F1310" s="3"/>
    </row>
    <row r="1311" spans="1:6" ht="25.5" outlineLevel="3" collapsed="1" x14ac:dyDescent="0.2">
      <c r="A1311" s="11" t="s">
        <v>1319</v>
      </c>
      <c r="B1311" s="1">
        <v>0</v>
      </c>
      <c r="C1311" s="7">
        <v>2956</v>
      </c>
      <c r="D1311" s="7">
        <v>225097</v>
      </c>
      <c r="E1311" s="8">
        <v>222141</v>
      </c>
      <c r="F1311" s="3"/>
    </row>
    <row r="1312" spans="1:6" ht="38.25" outlineLevel="3" collapsed="1" x14ac:dyDescent="0.2">
      <c r="A1312" s="11" t="s">
        <v>1320</v>
      </c>
      <c r="B1312" s="1">
        <v>0</v>
      </c>
      <c r="C1312" s="1">
        <v>0</v>
      </c>
      <c r="D1312" s="7">
        <v>10000</v>
      </c>
      <c r="E1312" s="8">
        <v>10000</v>
      </c>
      <c r="F1312" s="3"/>
    </row>
    <row r="1313" spans="1:6" ht="25.5" outlineLevel="3" collapsed="1" x14ac:dyDescent="0.2">
      <c r="A1313" s="11" t="s">
        <v>1321</v>
      </c>
      <c r="B1313" s="1">
        <v>0</v>
      </c>
      <c r="C1313" s="7">
        <v>2000</v>
      </c>
      <c r="D1313" s="7">
        <v>2000</v>
      </c>
      <c r="E1313" s="8">
        <v>0</v>
      </c>
      <c r="F1313" s="3"/>
    </row>
    <row r="1314" spans="1:6" ht="38.25" outlineLevel="3" collapsed="1" x14ac:dyDescent="0.2">
      <c r="A1314" s="11" t="s">
        <v>1322</v>
      </c>
      <c r="B1314" s="1">
        <v>0</v>
      </c>
      <c r="C1314" s="7">
        <v>10000</v>
      </c>
      <c r="D1314" s="7">
        <v>150000</v>
      </c>
      <c r="E1314" s="8">
        <v>140000</v>
      </c>
      <c r="F1314" s="3"/>
    </row>
    <row r="1315" spans="1:6" ht="25.5" outlineLevel="2" x14ac:dyDescent="0.2">
      <c r="A1315" s="10" t="s">
        <v>1323</v>
      </c>
      <c r="B1315" s="1">
        <v>0</v>
      </c>
      <c r="C1315" s="7">
        <v>48035</v>
      </c>
      <c r="D1315" s="7">
        <v>671001</v>
      </c>
      <c r="E1315" s="8">
        <v>622966</v>
      </c>
      <c r="F1315" s="3"/>
    </row>
    <row r="1316" spans="1:6" ht="25.5" outlineLevel="3" collapsed="1" x14ac:dyDescent="0.2">
      <c r="A1316" s="11" t="s">
        <v>1324</v>
      </c>
      <c r="B1316" s="1">
        <v>0</v>
      </c>
      <c r="C1316" s="7">
        <v>33000</v>
      </c>
      <c r="D1316" s="7">
        <v>637407</v>
      </c>
      <c r="E1316" s="8">
        <v>604407</v>
      </c>
      <c r="F1316" s="3"/>
    </row>
    <row r="1317" spans="1:6" ht="25.5" outlineLevel="3" collapsed="1" x14ac:dyDescent="0.2">
      <c r="A1317" s="11" t="s">
        <v>1325</v>
      </c>
      <c r="B1317" s="1">
        <v>0</v>
      </c>
      <c r="C1317" s="7">
        <v>15035</v>
      </c>
      <c r="D1317" s="7">
        <v>33594</v>
      </c>
      <c r="E1317" s="8">
        <v>18559</v>
      </c>
      <c r="F1317" s="3"/>
    </row>
    <row r="1318" spans="1:6" ht="25.5" outlineLevel="2" x14ac:dyDescent="0.2">
      <c r="A1318" s="10" t="s">
        <v>1326</v>
      </c>
      <c r="B1318" s="1">
        <v>0</v>
      </c>
      <c r="C1318" s="7">
        <v>-180494</v>
      </c>
      <c r="D1318" s="7">
        <v>-501225</v>
      </c>
      <c r="E1318" s="8">
        <v>-320731</v>
      </c>
      <c r="F1318" s="3"/>
    </row>
    <row r="1319" spans="1:6" ht="25.5" outlineLevel="3" collapsed="1" x14ac:dyDescent="0.2">
      <c r="A1319" s="11" t="s">
        <v>1327</v>
      </c>
      <c r="B1319" s="1">
        <v>0</v>
      </c>
      <c r="C1319" s="7">
        <v>-124000</v>
      </c>
      <c r="D1319" s="7">
        <v>-355000</v>
      </c>
      <c r="E1319" s="8">
        <v>-231000</v>
      </c>
      <c r="F1319" s="3"/>
    </row>
    <row r="1320" spans="1:6" ht="25.5" outlineLevel="3" collapsed="1" x14ac:dyDescent="0.2">
      <c r="A1320" s="11" t="s">
        <v>1328</v>
      </c>
      <c r="B1320" s="1">
        <v>0</v>
      </c>
      <c r="C1320" s="7">
        <v>-56494</v>
      </c>
      <c r="D1320" s="7">
        <v>-146225</v>
      </c>
      <c r="E1320" s="8">
        <v>-89731</v>
      </c>
      <c r="F1320" s="3"/>
    </row>
    <row r="1321" spans="1:6" ht="25.5" outlineLevel="2" x14ac:dyDescent="0.2">
      <c r="A1321" s="10" t="s">
        <v>1329</v>
      </c>
      <c r="B1321" s="7">
        <v>0</v>
      </c>
      <c r="C1321" s="1">
        <v>0</v>
      </c>
      <c r="D1321" s="1">
        <v>0</v>
      </c>
      <c r="E1321" s="8">
        <v>0</v>
      </c>
      <c r="F1321" s="3"/>
    </row>
    <row r="1322" spans="1:6" ht="25.5" outlineLevel="3" collapsed="1" x14ac:dyDescent="0.2">
      <c r="A1322" s="11" t="s">
        <v>1330</v>
      </c>
      <c r="B1322" s="7">
        <v>0</v>
      </c>
      <c r="C1322" s="1">
        <v>0</v>
      </c>
      <c r="D1322" s="1">
        <v>0</v>
      </c>
      <c r="E1322" s="8">
        <v>0</v>
      </c>
      <c r="F1322" s="3"/>
    </row>
    <row r="1323" spans="1:6" ht="25.5" outlineLevel="3" collapsed="1" x14ac:dyDescent="0.2">
      <c r="A1323" s="11" t="s">
        <v>1331</v>
      </c>
      <c r="B1323" s="7">
        <v>0</v>
      </c>
      <c r="C1323" s="1">
        <v>0</v>
      </c>
      <c r="D1323" s="1">
        <v>0</v>
      </c>
      <c r="E1323" s="8">
        <v>0</v>
      </c>
      <c r="F1323" s="3"/>
    </row>
    <row r="1324" spans="1:6" ht="25.5" outlineLevel="1" x14ac:dyDescent="0.2">
      <c r="A1324" s="9" t="s">
        <v>1332</v>
      </c>
      <c r="B1324" s="7">
        <v>3142640</v>
      </c>
      <c r="C1324" s="7">
        <v>3142640</v>
      </c>
      <c r="D1324" s="7">
        <v>3142640</v>
      </c>
      <c r="E1324" s="8">
        <v>0</v>
      </c>
      <c r="F1324" s="3"/>
    </row>
    <row r="1325" spans="1:6" ht="25.5" outlineLevel="2" x14ac:dyDescent="0.2">
      <c r="A1325" s="10" t="s">
        <v>1333</v>
      </c>
      <c r="B1325" s="7">
        <v>3142640</v>
      </c>
      <c r="C1325" s="7">
        <v>3142640</v>
      </c>
      <c r="D1325" s="7">
        <v>3142640</v>
      </c>
      <c r="E1325" s="8">
        <v>0</v>
      </c>
      <c r="F1325" s="3"/>
    </row>
    <row r="1326" spans="1:6" ht="25.5" outlineLevel="3" collapsed="1" x14ac:dyDescent="0.2">
      <c r="A1326" s="11" t="s">
        <v>1334</v>
      </c>
      <c r="B1326" s="7">
        <v>0</v>
      </c>
      <c r="C1326" s="1">
        <v>0</v>
      </c>
      <c r="D1326" s="1">
        <v>0</v>
      </c>
      <c r="E1326" s="8">
        <v>0</v>
      </c>
      <c r="F1326" s="3"/>
    </row>
    <row r="1327" spans="1:6" ht="25.5" outlineLevel="3" collapsed="1" x14ac:dyDescent="0.2">
      <c r="A1327" s="11" t="s">
        <v>1335</v>
      </c>
      <c r="B1327" s="7">
        <v>0</v>
      </c>
      <c r="C1327" s="1">
        <v>0</v>
      </c>
      <c r="D1327" s="1">
        <v>0</v>
      </c>
      <c r="E1327" s="8">
        <v>0</v>
      </c>
      <c r="F1327" s="3"/>
    </row>
    <row r="1328" spans="1:6" ht="25.5" outlineLevel="3" collapsed="1" x14ac:dyDescent="0.2">
      <c r="A1328" s="11" t="s">
        <v>1336</v>
      </c>
      <c r="B1328" s="7">
        <v>3142640</v>
      </c>
      <c r="C1328" s="7">
        <v>3142640</v>
      </c>
      <c r="D1328" s="7">
        <v>3142640</v>
      </c>
      <c r="E1328" s="8">
        <v>0</v>
      </c>
      <c r="F1328" s="3"/>
    </row>
    <row r="1329" spans="1:6" x14ac:dyDescent="0.2">
      <c r="A1329" s="12" t="s">
        <v>1337</v>
      </c>
      <c r="B1329" s="13">
        <v>134542446.80000001</v>
      </c>
      <c r="C1329" s="13">
        <v>143064999</v>
      </c>
      <c r="D1329" s="13">
        <v>141669335</v>
      </c>
      <c r="E1329" s="14">
        <v>-1395664</v>
      </c>
      <c r="F1329" s="12"/>
    </row>
    <row r="1330" spans="1:6" x14ac:dyDescent="0.2">
      <c r="A1330" s="3"/>
      <c r="B1330" s="1"/>
      <c r="C1330" s="1"/>
      <c r="D1330" s="1"/>
      <c r="E1330" s="8"/>
      <c r="F1330" s="3"/>
    </row>
    <row r="1331" spans="1:6" x14ac:dyDescent="0.2">
      <c r="A1331" s="3"/>
      <c r="B1331" s="1"/>
      <c r="C1331" s="1"/>
      <c r="D1331" s="1"/>
      <c r="E1331" s="8"/>
      <c r="F133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D7F28-8601-469E-9701-42D8D400CBF9}">
  <sheetPr>
    <tabColor theme="9" tint="-0.499984740745262"/>
    <pageSetUpPr fitToPage="1"/>
  </sheetPr>
  <dimension ref="A1:G1502"/>
  <sheetViews>
    <sheetView tabSelected="1" zoomScaleNormal="100" zoomScaleSheetLayoutView="85" workbookViewId="0">
      <pane ySplit="6" topLeftCell="A1475" activePane="bottomLeft" state="frozen"/>
      <selection pane="bottomLeft" activeCell="I1497" sqref="I1497"/>
    </sheetView>
  </sheetViews>
  <sheetFormatPr defaultRowHeight="12.75" x14ac:dyDescent="0.2"/>
  <cols>
    <col min="1" max="1" width="39.5703125" style="20" customWidth="1"/>
    <col min="2" max="5" width="13.5703125" style="20" customWidth="1"/>
    <col min="6" max="6" width="9.140625" style="19" hidden="1" customWidth="1"/>
    <col min="7" max="7" width="12.28515625" style="20" hidden="1" customWidth="1"/>
    <col min="8" max="16384" width="9.140625" style="20"/>
  </cols>
  <sheetData>
    <row r="1" spans="1:7" ht="15" x14ac:dyDescent="0.25">
      <c r="A1" s="16" t="s">
        <v>1352</v>
      </c>
      <c r="B1" s="17"/>
      <c r="C1" s="17"/>
      <c r="D1" s="17"/>
      <c r="E1" s="18"/>
    </row>
    <row r="2" spans="1:7" ht="15" x14ac:dyDescent="0.25">
      <c r="A2" s="16" t="s">
        <v>1353</v>
      </c>
      <c r="B2" s="16" t="s">
        <v>1366</v>
      </c>
      <c r="C2" s="86" t="s">
        <v>4</v>
      </c>
      <c r="D2" s="86"/>
      <c r="E2" s="86"/>
    </row>
    <row r="3" spans="1:7" ht="15" x14ac:dyDescent="0.25">
      <c r="A3" s="84" t="s">
        <v>1367</v>
      </c>
      <c r="B3" s="85"/>
      <c r="C3" s="85"/>
      <c r="D3" s="85"/>
      <c r="E3" s="85"/>
    </row>
    <row r="4" spans="1:7" ht="13.5" customHeight="1" thickBot="1" x14ac:dyDescent="0.3">
      <c r="A4" s="84"/>
      <c r="B4" s="85"/>
      <c r="C4" s="85"/>
      <c r="D4" s="85"/>
      <c r="E4" s="85"/>
    </row>
    <row r="5" spans="1:7" x14ac:dyDescent="0.2">
      <c r="A5" s="21" t="s">
        <v>1368</v>
      </c>
      <c r="B5" s="22" t="s">
        <v>1369</v>
      </c>
      <c r="C5" s="23" t="s">
        <v>1370</v>
      </c>
      <c r="D5" s="22" t="s">
        <v>1370</v>
      </c>
      <c r="E5" s="24" t="s">
        <v>1371</v>
      </c>
    </row>
    <row r="6" spans="1:7" ht="13.5" thickBot="1" x14ac:dyDescent="0.25">
      <c r="A6" s="25"/>
      <c r="B6" s="26" t="s">
        <v>1372</v>
      </c>
      <c r="C6" s="27" t="s">
        <v>1372</v>
      </c>
      <c r="D6" s="26" t="s">
        <v>1373</v>
      </c>
      <c r="E6" s="28" t="s">
        <v>1372</v>
      </c>
    </row>
    <row r="7" spans="1:7" x14ac:dyDescent="0.2">
      <c r="A7" s="29" t="s">
        <v>1338</v>
      </c>
      <c r="B7" s="30"/>
      <c r="C7" s="30"/>
      <c r="D7" s="30"/>
      <c r="E7" s="31"/>
      <c r="F7" s="32" t="s">
        <v>1354</v>
      </c>
      <c r="G7" s="33"/>
    </row>
    <row r="8" spans="1:7" s="38" customFormat="1" x14ac:dyDescent="0.2">
      <c r="A8" s="34" t="s">
        <v>21</v>
      </c>
      <c r="B8" s="35"/>
      <c r="C8" s="35"/>
      <c r="D8" s="35"/>
      <c r="E8" s="36"/>
      <c r="F8" s="37"/>
    </row>
    <row r="9" spans="1:7" x14ac:dyDescent="0.2">
      <c r="A9" s="39" t="s">
        <v>1341</v>
      </c>
      <c r="B9" s="58">
        <v>29421.56</v>
      </c>
      <c r="C9" s="58">
        <v>0</v>
      </c>
      <c r="D9" s="58">
        <v>0</v>
      </c>
      <c r="E9" s="59">
        <v>0</v>
      </c>
    </row>
    <row r="10" spans="1:7" x14ac:dyDescent="0.2">
      <c r="A10" s="40" t="s">
        <v>1342</v>
      </c>
      <c r="B10" s="60">
        <v>750</v>
      </c>
      <c r="C10" s="60">
        <v>0</v>
      </c>
      <c r="D10" s="60">
        <v>0</v>
      </c>
      <c r="E10" s="61">
        <v>0</v>
      </c>
    </row>
    <row r="11" spans="1:7" x14ac:dyDescent="0.2">
      <c r="A11" s="40" t="s">
        <v>1343</v>
      </c>
      <c r="B11" s="60">
        <v>12843.26</v>
      </c>
      <c r="C11" s="60">
        <v>0</v>
      </c>
      <c r="D11" s="60">
        <v>0</v>
      </c>
      <c r="E11" s="61">
        <v>0</v>
      </c>
    </row>
    <row r="12" spans="1:7" x14ac:dyDescent="0.2">
      <c r="A12" s="40" t="s">
        <v>1344</v>
      </c>
      <c r="B12" s="60">
        <v>4736.6099999999997</v>
      </c>
      <c r="C12" s="60">
        <v>15000</v>
      </c>
      <c r="D12" s="60">
        <v>15000</v>
      </c>
      <c r="E12" s="61">
        <v>0</v>
      </c>
    </row>
    <row r="13" spans="1:7" x14ac:dyDescent="0.2">
      <c r="A13" s="40" t="s">
        <v>1345</v>
      </c>
      <c r="B13" s="60">
        <v>2102.1999999999998</v>
      </c>
      <c r="C13" s="60">
        <v>15000</v>
      </c>
      <c r="D13" s="60">
        <v>15000</v>
      </c>
      <c r="E13" s="61">
        <v>0</v>
      </c>
    </row>
    <row r="14" spans="1:7" x14ac:dyDescent="0.2">
      <c r="A14" s="40" t="s">
        <v>1346</v>
      </c>
      <c r="B14" s="60">
        <v>5809.15</v>
      </c>
      <c r="C14" s="60">
        <v>20000</v>
      </c>
      <c r="D14" s="60">
        <v>20000</v>
      </c>
      <c r="E14" s="61">
        <v>0</v>
      </c>
    </row>
    <row r="15" spans="1:7" s="38" customFormat="1" ht="13.5" thickBot="1" x14ac:dyDescent="0.25">
      <c r="A15" s="41" t="s">
        <v>1340</v>
      </c>
      <c r="B15" s="62">
        <f>SUM(B9:B14)</f>
        <v>55662.78</v>
      </c>
      <c r="C15" s="62">
        <f t="shared" ref="C15:E15" si="0">SUM(C9:C14)</f>
        <v>50000</v>
      </c>
      <c r="D15" s="62">
        <f t="shared" si="0"/>
        <v>50000</v>
      </c>
      <c r="E15" s="63">
        <f t="shared" si="0"/>
        <v>0</v>
      </c>
      <c r="F15" s="37" t="s">
        <v>1354</v>
      </c>
    </row>
    <row r="16" spans="1:7" s="38" customFormat="1" ht="13.5" thickTop="1" x14ac:dyDescent="0.2">
      <c r="A16" s="42" t="s">
        <v>28</v>
      </c>
      <c r="B16" s="43"/>
      <c r="C16" s="43"/>
      <c r="D16" s="43"/>
      <c r="E16" s="44"/>
      <c r="F16" s="37"/>
    </row>
    <row r="17" spans="1:6" x14ac:dyDescent="0.2">
      <c r="A17" s="45" t="s">
        <v>1341</v>
      </c>
      <c r="B17" s="58">
        <v>318754.34999999998</v>
      </c>
      <c r="C17" s="58">
        <v>376025</v>
      </c>
      <c r="D17" s="58">
        <v>39718</v>
      </c>
      <c r="E17" s="59">
        <v>-336307</v>
      </c>
    </row>
    <row r="18" spans="1:6" x14ac:dyDescent="0.2">
      <c r="A18" s="46" t="s">
        <v>1342</v>
      </c>
      <c r="B18" s="60">
        <v>0</v>
      </c>
      <c r="C18" s="60">
        <v>30000</v>
      </c>
      <c r="D18" s="60">
        <v>0</v>
      </c>
      <c r="E18" s="61">
        <v>-30000</v>
      </c>
    </row>
    <row r="19" spans="1:6" x14ac:dyDescent="0.2">
      <c r="A19" s="46" t="s">
        <v>1343</v>
      </c>
      <c r="B19" s="60">
        <v>141486.29999999999</v>
      </c>
      <c r="C19" s="60">
        <v>167584</v>
      </c>
      <c r="D19" s="60">
        <v>15875</v>
      </c>
      <c r="E19" s="61">
        <v>-151709</v>
      </c>
    </row>
    <row r="20" spans="1:6" x14ac:dyDescent="0.2">
      <c r="A20" s="46" t="s">
        <v>1344</v>
      </c>
      <c r="B20" s="60">
        <v>1422.56</v>
      </c>
      <c r="C20" s="60">
        <v>6750</v>
      </c>
      <c r="D20" s="60">
        <v>0</v>
      </c>
      <c r="E20" s="61">
        <v>-6750</v>
      </c>
    </row>
    <row r="21" spans="1:6" x14ac:dyDescent="0.2">
      <c r="A21" s="46" t="s">
        <v>1345</v>
      </c>
      <c r="B21" s="60">
        <v>5781.74</v>
      </c>
      <c r="C21" s="60">
        <v>6750</v>
      </c>
      <c r="D21" s="60">
        <v>0</v>
      </c>
      <c r="E21" s="61">
        <v>-6750</v>
      </c>
    </row>
    <row r="22" spans="1:6" x14ac:dyDescent="0.2">
      <c r="A22" s="46" t="s">
        <v>1346</v>
      </c>
      <c r="B22" s="60">
        <v>3660.07</v>
      </c>
      <c r="C22" s="60">
        <v>11250</v>
      </c>
      <c r="D22" s="60">
        <v>0</v>
      </c>
      <c r="E22" s="61">
        <v>-11250</v>
      </c>
    </row>
    <row r="23" spans="1:6" x14ac:dyDescent="0.2">
      <c r="A23" s="40" t="s">
        <v>1347</v>
      </c>
      <c r="B23" s="60">
        <v>0</v>
      </c>
      <c r="C23" s="60">
        <v>7000</v>
      </c>
      <c r="D23" s="60">
        <v>0</v>
      </c>
      <c r="E23" s="61">
        <v>-7000</v>
      </c>
    </row>
    <row r="24" spans="1:6" x14ac:dyDescent="0.2">
      <c r="A24" s="40" t="s">
        <v>1348</v>
      </c>
      <c r="B24" s="60">
        <v>3458.86</v>
      </c>
      <c r="C24" s="60">
        <v>22500</v>
      </c>
      <c r="D24" s="60">
        <v>0</v>
      </c>
      <c r="E24" s="61">
        <v>-22500</v>
      </c>
    </row>
    <row r="25" spans="1:6" s="38" customFormat="1" ht="13.5" thickBot="1" x14ac:dyDescent="0.25">
      <c r="A25" s="41" t="s">
        <v>1340</v>
      </c>
      <c r="B25" s="62">
        <f>SUM(B17:B24)</f>
        <v>474563.87999999995</v>
      </c>
      <c r="C25" s="62">
        <f t="shared" ref="C25:E25" si="1">SUM(C17:C24)</f>
        <v>627859</v>
      </c>
      <c r="D25" s="62">
        <f t="shared" si="1"/>
        <v>55593</v>
      </c>
      <c r="E25" s="63">
        <f t="shared" si="1"/>
        <v>-572266</v>
      </c>
      <c r="F25" s="37" t="s">
        <v>1354</v>
      </c>
    </row>
    <row r="26" spans="1:6" s="38" customFormat="1" ht="13.5" thickTop="1" x14ac:dyDescent="0.2">
      <c r="A26" s="47" t="s">
        <v>37</v>
      </c>
      <c r="B26" s="64"/>
      <c r="C26" s="64"/>
      <c r="D26" s="64"/>
      <c r="E26" s="65"/>
      <c r="F26" s="37"/>
    </row>
    <row r="27" spans="1:6" x14ac:dyDescent="0.2">
      <c r="A27" s="45" t="s">
        <v>1341</v>
      </c>
      <c r="B27" s="58">
        <v>242369.25</v>
      </c>
      <c r="C27" s="58">
        <v>186363</v>
      </c>
      <c r="D27" s="58">
        <v>280491</v>
      </c>
      <c r="E27" s="59">
        <v>94128</v>
      </c>
    </row>
    <row r="28" spans="1:6" x14ac:dyDescent="0.2">
      <c r="A28" s="46" t="s">
        <v>1342</v>
      </c>
      <c r="B28" s="60">
        <v>9837.92</v>
      </c>
      <c r="C28" s="60">
        <v>5000</v>
      </c>
      <c r="D28" s="60">
        <v>5000</v>
      </c>
      <c r="E28" s="61">
        <v>0</v>
      </c>
    </row>
    <row r="29" spans="1:6" x14ac:dyDescent="0.2">
      <c r="A29" s="46" t="s">
        <v>1343</v>
      </c>
      <c r="B29" s="60">
        <v>109428.85</v>
      </c>
      <c r="C29" s="60">
        <v>83298</v>
      </c>
      <c r="D29" s="60">
        <v>115046</v>
      </c>
      <c r="E29" s="61">
        <v>31748</v>
      </c>
    </row>
    <row r="30" spans="1:6" x14ac:dyDescent="0.2">
      <c r="A30" s="46" t="s">
        <v>1344</v>
      </c>
      <c r="B30" s="60">
        <v>3743.81</v>
      </c>
      <c r="C30" s="60">
        <v>1500</v>
      </c>
      <c r="D30" s="60">
        <v>2000</v>
      </c>
      <c r="E30" s="61">
        <v>500</v>
      </c>
    </row>
    <row r="31" spans="1:6" x14ac:dyDescent="0.2">
      <c r="A31" s="46" t="s">
        <v>1345</v>
      </c>
      <c r="B31" s="60">
        <v>1923.01</v>
      </c>
      <c r="C31" s="60">
        <v>2412</v>
      </c>
      <c r="D31" s="60">
        <v>3216</v>
      </c>
      <c r="E31" s="61">
        <v>804</v>
      </c>
    </row>
    <row r="32" spans="1:6" x14ac:dyDescent="0.2">
      <c r="A32" s="46" t="s">
        <v>1346</v>
      </c>
      <c r="B32" s="60">
        <v>3620.4</v>
      </c>
      <c r="C32" s="60">
        <v>2850</v>
      </c>
      <c r="D32" s="60">
        <v>3800</v>
      </c>
      <c r="E32" s="61">
        <v>950</v>
      </c>
    </row>
    <row r="33" spans="1:6" s="38" customFormat="1" ht="13.5" thickBot="1" x14ac:dyDescent="0.25">
      <c r="A33" s="41" t="s">
        <v>1340</v>
      </c>
      <c r="B33" s="62">
        <f>SUM(B27:B32)</f>
        <v>370923.24000000005</v>
      </c>
      <c r="C33" s="62">
        <f t="shared" ref="C33:E33" si="2">SUM(C27:C32)</f>
        <v>281423</v>
      </c>
      <c r="D33" s="62">
        <f t="shared" si="2"/>
        <v>409553</v>
      </c>
      <c r="E33" s="63">
        <f t="shared" si="2"/>
        <v>128130</v>
      </c>
      <c r="F33" s="37" t="s">
        <v>1354</v>
      </c>
    </row>
    <row r="34" spans="1:6" s="38" customFormat="1" ht="13.5" thickTop="1" x14ac:dyDescent="0.2">
      <c r="A34" s="48" t="s">
        <v>44</v>
      </c>
      <c r="B34" s="66"/>
      <c r="C34" s="66"/>
      <c r="D34" s="66"/>
      <c r="E34" s="67"/>
      <c r="F34" s="37"/>
    </row>
    <row r="35" spans="1:6" x14ac:dyDescent="0.2">
      <c r="A35" s="46" t="s">
        <v>1341</v>
      </c>
      <c r="B35" s="60">
        <v>23152.63</v>
      </c>
      <c r="C35" s="60">
        <v>32421</v>
      </c>
      <c r="D35" s="60">
        <v>32525</v>
      </c>
      <c r="E35" s="61">
        <v>104</v>
      </c>
    </row>
    <row r="36" spans="1:6" x14ac:dyDescent="0.2">
      <c r="A36" s="46" t="s">
        <v>1343</v>
      </c>
      <c r="B36" s="60">
        <v>13751.85</v>
      </c>
      <c r="C36" s="60">
        <v>19602</v>
      </c>
      <c r="D36" s="60">
        <v>17508</v>
      </c>
      <c r="E36" s="61">
        <v>-2094</v>
      </c>
    </row>
    <row r="37" spans="1:6" x14ac:dyDescent="0.2">
      <c r="A37" s="46" t="s">
        <v>1345</v>
      </c>
      <c r="B37" s="60">
        <v>256.38</v>
      </c>
      <c r="C37" s="60">
        <v>2721</v>
      </c>
      <c r="D37" s="60">
        <v>3628</v>
      </c>
      <c r="E37" s="61">
        <v>907</v>
      </c>
    </row>
    <row r="38" spans="1:6" x14ac:dyDescent="0.2">
      <c r="A38" s="46" t="s">
        <v>1346</v>
      </c>
      <c r="B38" s="60">
        <v>2441.9699999999998</v>
      </c>
      <c r="C38" s="60">
        <v>0</v>
      </c>
      <c r="D38" s="60">
        <v>0</v>
      </c>
      <c r="E38" s="61">
        <v>0</v>
      </c>
    </row>
    <row r="39" spans="1:6" x14ac:dyDescent="0.2">
      <c r="A39" s="40" t="s">
        <v>1349</v>
      </c>
      <c r="B39" s="60">
        <v>6.99</v>
      </c>
      <c r="C39" s="60">
        <v>0</v>
      </c>
      <c r="D39" s="60">
        <v>0</v>
      </c>
      <c r="E39" s="61">
        <v>0</v>
      </c>
    </row>
    <row r="40" spans="1:6" s="38" customFormat="1" ht="13.5" thickBot="1" x14ac:dyDescent="0.25">
      <c r="A40" s="41" t="s">
        <v>1340</v>
      </c>
      <c r="B40" s="62">
        <f>SUM(B35:B39)</f>
        <v>39609.82</v>
      </c>
      <c r="C40" s="62">
        <f t="shared" ref="C40:E40" si="3">SUM(C35:C39)</f>
        <v>54744</v>
      </c>
      <c r="D40" s="62">
        <f t="shared" si="3"/>
        <v>53661</v>
      </c>
      <c r="E40" s="63">
        <f t="shared" si="3"/>
        <v>-1083</v>
      </c>
      <c r="F40" s="37" t="s">
        <v>1354</v>
      </c>
    </row>
    <row r="41" spans="1:6" ht="13.5" thickTop="1" x14ac:dyDescent="0.2">
      <c r="A41" s="47" t="s">
        <v>50</v>
      </c>
      <c r="B41" s="64"/>
      <c r="C41" s="64"/>
      <c r="D41" s="64"/>
      <c r="E41" s="65"/>
    </row>
    <row r="42" spans="1:6" x14ac:dyDescent="0.2">
      <c r="A42" s="45" t="s">
        <v>1341</v>
      </c>
      <c r="B42" s="58">
        <v>14018.38</v>
      </c>
      <c r="C42" s="58">
        <v>67000</v>
      </c>
      <c r="D42" s="58">
        <v>0</v>
      </c>
      <c r="E42" s="59">
        <v>-67000</v>
      </c>
    </row>
    <row r="43" spans="1:6" x14ac:dyDescent="0.2">
      <c r="A43" s="46" t="s">
        <v>1343</v>
      </c>
      <c r="B43" s="60">
        <v>5225.68</v>
      </c>
      <c r="C43" s="60">
        <v>30525</v>
      </c>
      <c r="D43" s="60">
        <v>0</v>
      </c>
      <c r="E43" s="61">
        <v>-30525</v>
      </c>
    </row>
    <row r="44" spans="1:6" s="38" customFormat="1" ht="13.5" thickBot="1" x14ac:dyDescent="0.25">
      <c r="A44" s="41" t="s">
        <v>1340</v>
      </c>
      <c r="B44" s="62">
        <f>SUM(B42:B43)</f>
        <v>19244.059999999998</v>
      </c>
      <c r="C44" s="62">
        <f t="shared" ref="C44:E44" si="4">SUM(C42:C43)</f>
        <v>97525</v>
      </c>
      <c r="D44" s="62">
        <f t="shared" si="4"/>
        <v>0</v>
      </c>
      <c r="E44" s="63">
        <f t="shared" si="4"/>
        <v>-97525</v>
      </c>
      <c r="F44" s="37" t="s">
        <v>1354</v>
      </c>
    </row>
    <row r="45" spans="1:6" ht="13.5" thickTop="1" x14ac:dyDescent="0.2">
      <c r="A45" s="47" t="s">
        <v>53</v>
      </c>
      <c r="B45" s="64"/>
      <c r="C45" s="64"/>
      <c r="D45" s="64"/>
      <c r="E45" s="65"/>
    </row>
    <row r="46" spans="1:6" x14ac:dyDescent="0.2">
      <c r="A46" s="45" t="s">
        <v>1341</v>
      </c>
      <c r="B46" s="58">
        <v>446687.26</v>
      </c>
      <c r="C46" s="58">
        <v>365000</v>
      </c>
      <c r="D46" s="58">
        <v>324000</v>
      </c>
      <c r="E46" s="59">
        <v>-41000</v>
      </c>
    </row>
    <row r="47" spans="1:6" x14ac:dyDescent="0.2">
      <c r="A47" s="46" t="s">
        <v>1342</v>
      </c>
      <c r="B47" s="60">
        <v>12718.67</v>
      </c>
      <c r="C47" s="60">
        <v>10800</v>
      </c>
      <c r="D47" s="60">
        <v>10800</v>
      </c>
      <c r="E47" s="61">
        <v>0</v>
      </c>
    </row>
    <row r="48" spans="1:6" x14ac:dyDescent="0.2">
      <c r="A48" s="46" t="s">
        <v>1343</v>
      </c>
      <c r="B48" s="60">
        <v>143441.94</v>
      </c>
      <c r="C48" s="60">
        <v>172254</v>
      </c>
      <c r="D48" s="60">
        <v>138765</v>
      </c>
      <c r="E48" s="61">
        <v>-33489</v>
      </c>
    </row>
    <row r="49" spans="1:6" x14ac:dyDescent="0.2">
      <c r="A49" s="46" t="s">
        <v>1344</v>
      </c>
      <c r="B49" s="60">
        <v>0</v>
      </c>
      <c r="C49" s="60">
        <v>2250</v>
      </c>
      <c r="D49" s="60">
        <v>3000</v>
      </c>
      <c r="E49" s="61">
        <v>750</v>
      </c>
    </row>
    <row r="50" spans="1:6" x14ac:dyDescent="0.2">
      <c r="A50" s="46" t="s">
        <v>1345</v>
      </c>
      <c r="B50" s="60">
        <v>3797.41</v>
      </c>
      <c r="C50" s="60">
        <v>3000</v>
      </c>
      <c r="D50" s="60">
        <v>4000</v>
      </c>
      <c r="E50" s="61">
        <v>1000</v>
      </c>
    </row>
    <row r="51" spans="1:6" x14ac:dyDescent="0.2">
      <c r="A51" s="46" t="s">
        <v>1346</v>
      </c>
      <c r="B51" s="60">
        <v>1324.26</v>
      </c>
      <c r="C51" s="60">
        <v>5025</v>
      </c>
      <c r="D51" s="60">
        <v>6700</v>
      </c>
      <c r="E51" s="61">
        <v>1675</v>
      </c>
    </row>
    <row r="52" spans="1:6" x14ac:dyDescent="0.2">
      <c r="A52" s="46" t="s">
        <v>1349</v>
      </c>
      <c r="B52" s="60">
        <v>2977.85</v>
      </c>
      <c r="C52" s="60">
        <v>5200</v>
      </c>
      <c r="D52" s="60">
        <v>0</v>
      </c>
      <c r="E52" s="61">
        <v>-5200</v>
      </c>
    </row>
    <row r="53" spans="1:6" x14ac:dyDescent="0.2">
      <c r="A53" s="46" t="s">
        <v>1348</v>
      </c>
      <c r="B53" s="60">
        <v>0</v>
      </c>
      <c r="C53" s="60">
        <v>750</v>
      </c>
      <c r="D53" s="60">
        <v>1000</v>
      </c>
      <c r="E53" s="61">
        <v>250</v>
      </c>
    </row>
    <row r="54" spans="1:6" s="38" customFormat="1" ht="13.5" thickBot="1" x14ac:dyDescent="0.25">
      <c r="A54" s="41" t="s">
        <v>1340</v>
      </c>
      <c r="B54" s="62">
        <f>SUM(B46:B53)</f>
        <v>610947.39</v>
      </c>
      <c r="C54" s="62">
        <f t="shared" ref="C54:E54" si="5">SUM(C46:C53)</f>
        <v>564279</v>
      </c>
      <c r="D54" s="62">
        <f t="shared" si="5"/>
        <v>488265</v>
      </c>
      <c r="E54" s="63">
        <f t="shared" si="5"/>
        <v>-76014</v>
      </c>
      <c r="F54" s="37" t="s">
        <v>1354</v>
      </c>
    </row>
    <row r="55" spans="1:6" ht="13.5" thickTop="1" x14ac:dyDescent="0.2">
      <c r="A55" s="47" t="s">
        <v>62</v>
      </c>
      <c r="B55" s="64"/>
      <c r="C55" s="64"/>
      <c r="D55" s="64"/>
      <c r="E55" s="65"/>
      <c r="F55" s="37"/>
    </row>
    <row r="56" spans="1:6" x14ac:dyDescent="0.2">
      <c r="A56" s="45" t="s">
        <v>1341</v>
      </c>
      <c r="B56" s="58">
        <v>360856.42</v>
      </c>
      <c r="C56" s="58">
        <v>421481</v>
      </c>
      <c r="D56" s="58">
        <v>478199</v>
      </c>
      <c r="E56" s="59">
        <v>56718</v>
      </c>
    </row>
    <row r="57" spans="1:6" x14ac:dyDescent="0.2">
      <c r="A57" s="46" t="s">
        <v>1342</v>
      </c>
      <c r="B57" s="60">
        <v>0</v>
      </c>
      <c r="C57" s="60">
        <v>5333</v>
      </c>
      <c r="D57" s="60">
        <v>5333</v>
      </c>
      <c r="E57" s="61">
        <v>0</v>
      </c>
    </row>
    <row r="58" spans="1:6" x14ac:dyDescent="0.2">
      <c r="A58" s="46" t="s">
        <v>1343</v>
      </c>
      <c r="B58" s="60">
        <v>125155.48</v>
      </c>
      <c r="C58" s="60">
        <v>195678</v>
      </c>
      <c r="D58" s="60">
        <v>202057</v>
      </c>
      <c r="E58" s="61">
        <v>6379</v>
      </c>
    </row>
    <row r="59" spans="1:6" x14ac:dyDescent="0.2">
      <c r="A59" s="46" t="s">
        <v>1344</v>
      </c>
      <c r="B59" s="60">
        <v>0</v>
      </c>
      <c r="C59" s="60">
        <v>487</v>
      </c>
      <c r="D59" s="60">
        <v>650</v>
      </c>
      <c r="E59" s="61">
        <v>163</v>
      </c>
    </row>
    <row r="60" spans="1:6" x14ac:dyDescent="0.2">
      <c r="A60" s="46" t="s">
        <v>1345</v>
      </c>
      <c r="B60" s="60">
        <v>8996.18</v>
      </c>
      <c r="C60" s="60">
        <v>12825</v>
      </c>
      <c r="D60" s="60">
        <v>17100</v>
      </c>
      <c r="E60" s="61">
        <v>4275</v>
      </c>
    </row>
    <row r="61" spans="1:6" x14ac:dyDescent="0.2">
      <c r="A61" s="46" t="s">
        <v>1346</v>
      </c>
      <c r="B61" s="60">
        <v>0</v>
      </c>
      <c r="C61" s="60">
        <v>2025</v>
      </c>
      <c r="D61" s="60">
        <v>2700</v>
      </c>
      <c r="E61" s="61">
        <v>675</v>
      </c>
    </row>
    <row r="62" spans="1:6" x14ac:dyDescent="0.2">
      <c r="A62" s="46" t="s">
        <v>1349</v>
      </c>
      <c r="B62" s="60">
        <v>488.28</v>
      </c>
      <c r="C62" s="60">
        <v>0</v>
      </c>
      <c r="D62" s="60">
        <v>0</v>
      </c>
      <c r="E62" s="61">
        <v>0</v>
      </c>
    </row>
    <row r="63" spans="1:6" s="38" customFormat="1" ht="13.5" thickBot="1" x14ac:dyDescent="0.25">
      <c r="A63" s="41" t="s">
        <v>1340</v>
      </c>
      <c r="B63" s="62">
        <f>SUM(B56:B62)</f>
        <v>495496.36</v>
      </c>
      <c r="C63" s="62">
        <f t="shared" ref="C63:E63" si="6">SUM(C56:C62)</f>
        <v>637829</v>
      </c>
      <c r="D63" s="62">
        <f t="shared" si="6"/>
        <v>706039</v>
      </c>
      <c r="E63" s="63">
        <f t="shared" si="6"/>
        <v>68210</v>
      </c>
      <c r="F63" s="37" t="s">
        <v>1354</v>
      </c>
    </row>
    <row r="64" spans="1:6" ht="13.5" thickTop="1" x14ac:dyDescent="0.2">
      <c r="A64" s="47" t="s">
        <v>72</v>
      </c>
      <c r="B64" s="64"/>
      <c r="C64" s="64"/>
      <c r="D64" s="64"/>
      <c r="E64" s="65"/>
    </row>
    <row r="65" spans="1:6" x14ac:dyDescent="0.2">
      <c r="A65" s="45" t="s">
        <v>1341</v>
      </c>
      <c r="B65" s="58">
        <v>958588.24</v>
      </c>
      <c r="C65" s="58">
        <v>1202378</v>
      </c>
      <c r="D65" s="58">
        <v>1275308</v>
      </c>
      <c r="E65" s="59">
        <v>72930</v>
      </c>
    </row>
    <row r="66" spans="1:6" x14ac:dyDescent="0.2">
      <c r="A66" s="46" t="s">
        <v>1342</v>
      </c>
      <c r="B66" s="60">
        <v>2832.72</v>
      </c>
      <c r="C66" s="60">
        <v>2400</v>
      </c>
      <c r="D66" s="60">
        <v>2400</v>
      </c>
      <c r="E66" s="61">
        <v>0</v>
      </c>
    </row>
    <row r="67" spans="1:6" x14ac:dyDescent="0.2">
      <c r="A67" s="46" t="s">
        <v>1343</v>
      </c>
      <c r="B67" s="60">
        <v>442785.59</v>
      </c>
      <c r="C67" s="60">
        <v>544580</v>
      </c>
      <c r="D67" s="60">
        <v>527029</v>
      </c>
      <c r="E67" s="61">
        <v>-17551</v>
      </c>
    </row>
    <row r="68" spans="1:6" x14ac:dyDescent="0.2">
      <c r="A68" s="46" t="s">
        <v>1344</v>
      </c>
      <c r="B68" s="60">
        <v>4800.67</v>
      </c>
      <c r="C68" s="60">
        <v>6375</v>
      </c>
      <c r="D68" s="60">
        <v>8500</v>
      </c>
      <c r="E68" s="61">
        <v>2125</v>
      </c>
    </row>
    <row r="69" spans="1:6" x14ac:dyDescent="0.2">
      <c r="A69" s="46" t="s">
        <v>1345</v>
      </c>
      <c r="B69" s="60">
        <v>8177.01</v>
      </c>
      <c r="C69" s="60">
        <v>4738</v>
      </c>
      <c r="D69" s="60">
        <v>6318</v>
      </c>
      <c r="E69" s="61">
        <v>1580</v>
      </c>
    </row>
    <row r="70" spans="1:6" x14ac:dyDescent="0.2">
      <c r="A70" s="46" t="s">
        <v>1346</v>
      </c>
      <c r="B70" s="60">
        <v>557.41999999999996</v>
      </c>
      <c r="C70" s="60">
        <v>2325</v>
      </c>
      <c r="D70" s="60">
        <v>3100</v>
      </c>
      <c r="E70" s="61">
        <v>775</v>
      </c>
    </row>
    <row r="71" spans="1:6" s="38" customFormat="1" ht="13.5" thickBot="1" x14ac:dyDescent="0.25">
      <c r="A71" s="41" t="s">
        <v>1340</v>
      </c>
      <c r="B71" s="62">
        <f>SUM(B65:B70)</f>
        <v>1417741.65</v>
      </c>
      <c r="C71" s="62">
        <f t="shared" ref="C71:E71" si="7">SUM(C65:C70)</f>
        <v>1762796</v>
      </c>
      <c r="D71" s="62">
        <f t="shared" si="7"/>
        <v>1822655</v>
      </c>
      <c r="E71" s="63">
        <f t="shared" si="7"/>
        <v>59859</v>
      </c>
      <c r="F71" s="37" t="s">
        <v>1354</v>
      </c>
    </row>
    <row r="72" spans="1:6" ht="13.5" thickTop="1" x14ac:dyDescent="0.2">
      <c r="A72" s="47" t="s">
        <v>79</v>
      </c>
      <c r="B72" s="64"/>
      <c r="C72" s="64"/>
      <c r="D72" s="64"/>
      <c r="E72" s="65"/>
    </row>
    <row r="73" spans="1:6" x14ac:dyDescent="0.2">
      <c r="A73" s="45" t="s">
        <v>1341</v>
      </c>
      <c r="B73" s="58">
        <v>1012835.96</v>
      </c>
      <c r="C73" s="58">
        <v>1011672</v>
      </c>
      <c r="D73" s="58">
        <v>1055855</v>
      </c>
      <c r="E73" s="59">
        <v>44183</v>
      </c>
    </row>
    <row r="74" spans="1:6" x14ac:dyDescent="0.2">
      <c r="A74" s="46" t="s">
        <v>1342</v>
      </c>
      <c r="B74" s="60">
        <v>8274.59</v>
      </c>
      <c r="C74" s="60">
        <v>2400</v>
      </c>
      <c r="D74" s="60">
        <v>2400</v>
      </c>
      <c r="E74" s="61">
        <v>0</v>
      </c>
    </row>
    <row r="75" spans="1:6" x14ac:dyDescent="0.2">
      <c r="A75" s="46" t="s">
        <v>1343</v>
      </c>
      <c r="B75" s="60">
        <v>468858.73</v>
      </c>
      <c r="C75" s="60">
        <v>460462</v>
      </c>
      <c r="D75" s="60">
        <v>436900</v>
      </c>
      <c r="E75" s="61">
        <v>-23562</v>
      </c>
    </row>
    <row r="76" spans="1:6" x14ac:dyDescent="0.2">
      <c r="A76" s="46" t="s">
        <v>1344</v>
      </c>
      <c r="B76" s="60">
        <v>2577.12</v>
      </c>
      <c r="C76" s="60">
        <v>5775</v>
      </c>
      <c r="D76" s="60">
        <v>7700</v>
      </c>
      <c r="E76" s="61">
        <v>1925</v>
      </c>
    </row>
    <row r="77" spans="1:6" x14ac:dyDescent="0.2">
      <c r="A77" s="46" t="s">
        <v>1345</v>
      </c>
      <c r="B77" s="60">
        <v>6126.06</v>
      </c>
      <c r="C77" s="60">
        <v>7263</v>
      </c>
      <c r="D77" s="60">
        <v>9684</v>
      </c>
      <c r="E77" s="61">
        <v>2421</v>
      </c>
    </row>
    <row r="78" spans="1:6" x14ac:dyDescent="0.2">
      <c r="A78" s="46" t="s">
        <v>1346</v>
      </c>
      <c r="B78" s="60">
        <v>4858.3100000000004</v>
      </c>
      <c r="C78" s="60">
        <v>3000</v>
      </c>
      <c r="D78" s="60">
        <v>4000</v>
      </c>
      <c r="E78" s="61">
        <v>1000</v>
      </c>
    </row>
    <row r="79" spans="1:6" x14ac:dyDescent="0.2">
      <c r="A79" s="46" t="s">
        <v>1349</v>
      </c>
      <c r="B79" s="60">
        <v>0</v>
      </c>
      <c r="C79" s="60">
        <v>0</v>
      </c>
      <c r="D79" s="60">
        <v>0</v>
      </c>
      <c r="E79" s="61">
        <v>0</v>
      </c>
    </row>
    <row r="80" spans="1:6" s="38" customFormat="1" ht="13.5" thickBot="1" x14ac:dyDescent="0.25">
      <c r="A80" s="41" t="s">
        <v>1340</v>
      </c>
      <c r="B80" s="62">
        <f>SUM(B73:B79)</f>
        <v>1503530.77</v>
      </c>
      <c r="C80" s="62">
        <f t="shared" ref="C80:E80" si="8">SUM(C73:C79)</f>
        <v>1490572</v>
      </c>
      <c r="D80" s="62">
        <f t="shared" si="8"/>
        <v>1516539</v>
      </c>
      <c r="E80" s="63">
        <f t="shared" si="8"/>
        <v>25967</v>
      </c>
      <c r="F80" s="37" t="s">
        <v>1354</v>
      </c>
    </row>
    <row r="81" spans="1:6" ht="13.5" thickTop="1" x14ac:dyDescent="0.2">
      <c r="A81" s="47" t="s">
        <v>87</v>
      </c>
      <c r="B81" s="64"/>
      <c r="C81" s="64"/>
      <c r="D81" s="64"/>
      <c r="E81" s="65"/>
    </row>
    <row r="82" spans="1:6" x14ac:dyDescent="0.2">
      <c r="A82" s="45" t="s">
        <v>1341</v>
      </c>
      <c r="B82" s="58">
        <v>1220954.8999999999</v>
      </c>
      <c r="C82" s="58">
        <v>1230991</v>
      </c>
      <c r="D82" s="58">
        <v>1289678</v>
      </c>
      <c r="E82" s="59">
        <v>58687</v>
      </c>
    </row>
    <row r="83" spans="1:6" x14ac:dyDescent="0.2">
      <c r="A83" s="46" t="s">
        <v>1342</v>
      </c>
      <c r="B83" s="60">
        <v>1970</v>
      </c>
      <c r="C83" s="60">
        <v>2400</v>
      </c>
      <c r="D83" s="60">
        <v>2400</v>
      </c>
      <c r="E83" s="61">
        <v>0</v>
      </c>
    </row>
    <row r="84" spans="1:6" x14ac:dyDescent="0.2">
      <c r="A84" s="46" t="s">
        <v>1343</v>
      </c>
      <c r="B84" s="60">
        <v>567901.57999999996</v>
      </c>
      <c r="C84" s="60">
        <v>562097</v>
      </c>
      <c r="D84" s="60">
        <v>533770</v>
      </c>
      <c r="E84" s="61">
        <v>-28327</v>
      </c>
    </row>
    <row r="85" spans="1:6" x14ac:dyDescent="0.2">
      <c r="A85" s="46" t="s">
        <v>1344</v>
      </c>
      <c r="B85" s="60">
        <v>0</v>
      </c>
      <c r="C85" s="60">
        <v>4575</v>
      </c>
      <c r="D85" s="60">
        <v>6100</v>
      </c>
      <c r="E85" s="61">
        <v>1525</v>
      </c>
    </row>
    <row r="86" spans="1:6" x14ac:dyDescent="0.2">
      <c r="A86" s="46" t="s">
        <v>1345</v>
      </c>
      <c r="B86" s="60">
        <v>9285.83</v>
      </c>
      <c r="C86" s="60">
        <v>8601</v>
      </c>
      <c r="D86" s="60">
        <v>11468</v>
      </c>
      <c r="E86" s="61">
        <v>2867</v>
      </c>
    </row>
    <row r="87" spans="1:6" x14ac:dyDescent="0.2">
      <c r="A87" s="46" t="s">
        <v>1346</v>
      </c>
      <c r="B87" s="60">
        <v>975.1</v>
      </c>
      <c r="C87" s="60">
        <v>1650</v>
      </c>
      <c r="D87" s="60">
        <v>2200</v>
      </c>
      <c r="E87" s="61">
        <v>550</v>
      </c>
    </row>
    <row r="88" spans="1:6" s="38" customFormat="1" ht="13.5" thickBot="1" x14ac:dyDescent="0.25">
      <c r="A88" s="41" t="s">
        <v>1340</v>
      </c>
      <c r="B88" s="62">
        <f>SUM(B82:B87)</f>
        <v>1801087.4100000001</v>
      </c>
      <c r="C88" s="62">
        <f t="shared" ref="C88:E88" si="9">SUM(C82:C87)</f>
        <v>1810314</v>
      </c>
      <c r="D88" s="62">
        <f t="shared" si="9"/>
        <v>1845616</v>
      </c>
      <c r="E88" s="63">
        <f t="shared" si="9"/>
        <v>35302</v>
      </c>
      <c r="F88" s="37" t="s">
        <v>1354</v>
      </c>
    </row>
    <row r="89" spans="1:6" ht="13.5" thickTop="1" x14ac:dyDescent="0.2">
      <c r="A89" s="47" t="s">
        <v>94</v>
      </c>
      <c r="B89" s="64"/>
      <c r="C89" s="64"/>
      <c r="D89" s="64"/>
      <c r="E89" s="65"/>
    </row>
    <row r="90" spans="1:6" x14ac:dyDescent="0.2">
      <c r="A90" s="45" t="s">
        <v>1341</v>
      </c>
      <c r="B90" s="58">
        <v>848279.22</v>
      </c>
      <c r="C90" s="58">
        <v>827332</v>
      </c>
      <c r="D90" s="58">
        <v>930564</v>
      </c>
      <c r="E90" s="59">
        <v>103232</v>
      </c>
    </row>
    <row r="91" spans="1:6" x14ac:dyDescent="0.2">
      <c r="A91" s="46" t="s">
        <v>1342</v>
      </c>
      <c r="B91" s="60">
        <v>2150</v>
      </c>
      <c r="C91" s="60">
        <v>2400</v>
      </c>
      <c r="D91" s="60">
        <v>2400</v>
      </c>
      <c r="E91" s="61">
        <v>0</v>
      </c>
    </row>
    <row r="92" spans="1:6" x14ac:dyDescent="0.2">
      <c r="A92" s="46" t="s">
        <v>1343</v>
      </c>
      <c r="B92" s="60">
        <v>389921.14</v>
      </c>
      <c r="C92" s="60">
        <v>378522</v>
      </c>
      <c r="D92" s="60">
        <v>385684</v>
      </c>
      <c r="E92" s="61">
        <v>7162</v>
      </c>
    </row>
    <row r="93" spans="1:6" x14ac:dyDescent="0.2">
      <c r="A93" s="46" t="s">
        <v>1344</v>
      </c>
      <c r="B93" s="60">
        <v>1110.56</v>
      </c>
      <c r="C93" s="60">
        <v>4350</v>
      </c>
      <c r="D93" s="60">
        <v>5800</v>
      </c>
      <c r="E93" s="61">
        <v>1450</v>
      </c>
    </row>
    <row r="94" spans="1:6" x14ac:dyDescent="0.2">
      <c r="A94" s="46" t="s">
        <v>1345</v>
      </c>
      <c r="B94" s="60">
        <v>4442.28</v>
      </c>
      <c r="C94" s="60">
        <v>5247</v>
      </c>
      <c r="D94" s="60">
        <v>6996</v>
      </c>
      <c r="E94" s="61">
        <v>1749</v>
      </c>
    </row>
    <row r="95" spans="1:6" x14ac:dyDescent="0.2">
      <c r="A95" s="46" t="s">
        <v>1346</v>
      </c>
      <c r="B95" s="60">
        <v>1003.95</v>
      </c>
      <c r="C95" s="60">
        <v>2100</v>
      </c>
      <c r="D95" s="60">
        <v>2800</v>
      </c>
      <c r="E95" s="61">
        <v>700</v>
      </c>
    </row>
    <row r="96" spans="1:6" s="38" customFormat="1" ht="13.5" thickBot="1" x14ac:dyDescent="0.25">
      <c r="A96" s="41" t="s">
        <v>1340</v>
      </c>
      <c r="B96" s="62">
        <f>SUM(B90:B95)</f>
        <v>1246907.1499999999</v>
      </c>
      <c r="C96" s="62">
        <f t="shared" ref="C96:E96" si="10">SUM(C90:C95)</f>
        <v>1219951</v>
      </c>
      <c r="D96" s="62">
        <f t="shared" si="10"/>
        <v>1334244</v>
      </c>
      <c r="E96" s="63">
        <f t="shared" si="10"/>
        <v>114293</v>
      </c>
      <c r="F96" s="37" t="s">
        <v>1354</v>
      </c>
    </row>
    <row r="97" spans="1:6" ht="26.25" thickTop="1" x14ac:dyDescent="0.2">
      <c r="A97" s="47" t="s">
        <v>101</v>
      </c>
      <c r="B97" s="64"/>
      <c r="C97" s="64"/>
      <c r="D97" s="64"/>
      <c r="E97" s="65"/>
    </row>
    <row r="98" spans="1:6" x14ac:dyDescent="0.2">
      <c r="A98" s="45" t="s">
        <v>1341</v>
      </c>
      <c r="B98" s="58">
        <v>836849.07</v>
      </c>
      <c r="C98" s="58">
        <v>695951</v>
      </c>
      <c r="D98" s="58">
        <v>871783</v>
      </c>
      <c r="E98" s="59">
        <v>175832</v>
      </c>
    </row>
    <row r="99" spans="1:6" x14ac:dyDescent="0.2">
      <c r="A99" s="46" t="s">
        <v>1342</v>
      </c>
      <c r="B99" s="60">
        <v>1575.17</v>
      </c>
      <c r="C99" s="60">
        <v>2400</v>
      </c>
      <c r="D99" s="60">
        <v>2400</v>
      </c>
      <c r="E99" s="61">
        <v>0</v>
      </c>
    </row>
    <row r="100" spans="1:6" x14ac:dyDescent="0.2">
      <c r="A100" s="46" t="s">
        <v>1343</v>
      </c>
      <c r="B100" s="60">
        <v>371890.09</v>
      </c>
      <c r="C100" s="60">
        <v>305834</v>
      </c>
      <c r="D100" s="60">
        <v>356274</v>
      </c>
      <c r="E100" s="61">
        <v>50440</v>
      </c>
    </row>
    <row r="101" spans="1:6" x14ac:dyDescent="0.2">
      <c r="A101" s="46" t="s">
        <v>1344</v>
      </c>
      <c r="B101" s="60">
        <v>2318.19</v>
      </c>
      <c r="C101" s="60">
        <v>2250</v>
      </c>
      <c r="D101" s="60">
        <v>3000</v>
      </c>
      <c r="E101" s="61">
        <v>750</v>
      </c>
    </row>
    <row r="102" spans="1:6" x14ac:dyDescent="0.2">
      <c r="A102" s="46" t="s">
        <v>1345</v>
      </c>
      <c r="B102" s="60">
        <v>4291.03</v>
      </c>
      <c r="C102" s="60">
        <v>4027</v>
      </c>
      <c r="D102" s="60">
        <v>5369</v>
      </c>
      <c r="E102" s="61">
        <v>1342</v>
      </c>
    </row>
    <row r="103" spans="1:6" x14ac:dyDescent="0.2">
      <c r="A103" s="46" t="s">
        <v>1346</v>
      </c>
      <c r="B103" s="60">
        <v>862.53</v>
      </c>
      <c r="C103" s="60">
        <v>1200</v>
      </c>
      <c r="D103" s="60">
        <v>1600</v>
      </c>
      <c r="E103" s="61">
        <v>400</v>
      </c>
    </row>
    <row r="104" spans="1:6" s="38" customFormat="1" ht="13.5" thickBot="1" x14ac:dyDescent="0.25">
      <c r="A104" s="41" t="s">
        <v>1340</v>
      </c>
      <c r="B104" s="62">
        <f>SUM(B98:B103)</f>
        <v>1217786.08</v>
      </c>
      <c r="C104" s="62">
        <f t="shared" ref="C104:E104" si="11">SUM(C98:C103)</f>
        <v>1011662</v>
      </c>
      <c r="D104" s="62">
        <f t="shared" si="11"/>
        <v>1240426</v>
      </c>
      <c r="E104" s="63">
        <f t="shared" si="11"/>
        <v>228764</v>
      </c>
      <c r="F104" s="37" t="s">
        <v>1354</v>
      </c>
    </row>
    <row r="105" spans="1:6" ht="13.5" thickTop="1" x14ac:dyDescent="0.2">
      <c r="A105" s="47" t="s">
        <v>111</v>
      </c>
      <c r="B105" s="64"/>
      <c r="C105" s="64"/>
      <c r="D105" s="64"/>
      <c r="E105" s="65"/>
    </row>
    <row r="106" spans="1:6" x14ac:dyDescent="0.2">
      <c r="A106" s="45" t="s">
        <v>1341</v>
      </c>
      <c r="B106" s="58">
        <v>634072.51</v>
      </c>
      <c r="C106" s="58">
        <v>655256</v>
      </c>
      <c r="D106" s="58">
        <v>724779</v>
      </c>
      <c r="E106" s="59">
        <v>69523</v>
      </c>
    </row>
    <row r="107" spans="1:6" x14ac:dyDescent="0.2">
      <c r="A107" s="46" t="s">
        <v>1342</v>
      </c>
      <c r="B107" s="60">
        <v>51429.64</v>
      </c>
      <c r="C107" s="60">
        <v>51000</v>
      </c>
      <c r="D107" s="60">
        <v>3000</v>
      </c>
      <c r="E107" s="61">
        <v>-48000</v>
      </c>
    </row>
    <row r="108" spans="1:6" x14ac:dyDescent="0.2">
      <c r="A108" s="46" t="s">
        <v>1343</v>
      </c>
      <c r="B108" s="60">
        <v>291610.51</v>
      </c>
      <c r="C108" s="60">
        <v>297792</v>
      </c>
      <c r="D108" s="60">
        <v>299879</v>
      </c>
      <c r="E108" s="61">
        <v>2087</v>
      </c>
    </row>
    <row r="109" spans="1:6" x14ac:dyDescent="0.2">
      <c r="A109" s="46" t="s">
        <v>1344</v>
      </c>
      <c r="B109" s="60">
        <v>5915.9</v>
      </c>
      <c r="C109" s="60">
        <v>3975</v>
      </c>
      <c r="D109" s="60">
        <v>5300</v>
      </c>
      <c r="E109" s="61">
        <v>1325</v>
      </c>
    </row>
    <row r="110" spans="1:6" x14ac:dyDescent="0.2">
      <c r="A110" s="46" t="s">
        <v>1345</v>
      </c>
      <c r="B110" s="60">
        <v>12799.18</v>
      </c>
      <c r="C110" s="60">
        <v>13237</v>
      </c>
      <c r="D110" s="60">
        <v>17650</v>
      </c>
      <c r="E110" s="61">
        <v>4413</v>
      </c>
    </row>
    <row r="111" spans="1:6" x14ac:dyDescent="0.2">
      <c r="A111" s="46" t="s">
        <v>1346</v>
      </c>
      <c r="B111" s="60">
        <v>3006.62</v>
      </c>
      <c r="C111" s="60">
        <v>7500</v>
      </c>
      <c r="D111" s="60">
        <v>10000</v>
      </c>
      <c r="E111" s="61">
        <v>2500</v>
      </c>
    </row>
    <row r="112" spans="1:6" x14ac:dyDescent="0.2">
      <c r="A112" s="46" t="s">
        <v>1347</v>
      </c>
      <c r="B112" s="60">
        <v>0</v>
      </c>
      <c r="C112" s="60">
        <v>4900</v>
      </c>
      <c r="D112" s="60">
        <v>4900</v>
      </c>
      <c r="E112" s="61">
        <v>0</v>
      </c>
    </row>
    <row r="113" spans="1:6" x14ac:dyDescent="0.2">
      <c r="A113" s="46" t="s">
        <v>1348</v>
      </c>
      <c r="B113" s="60">
        <v>6517.4</v>
      </c>
      <c r="C113" s="60">
        <v>7500</v>
      </c>
      <c r="D113" s="60">
        <v>10000</v>
      </c>
      <c r="E113" s="61">
        <v>2500</v>
      </c>
    </row>
    <row r="114" spans="1:6" s="38" customFormat="1" ht="13.5" thickBot="1" x14ac:dyDescent="0.25">
      <c r="A114" s="41" t="s">
        <v>1340</v>
      </c>
      <c r="B114" s="62">
        <f>SUM(B106:B113)</f>
        <v>1005351.7600000001</v>
      </c>
      <c r="C114" s="62">
        <f t="shared" ref="C114:E114" si="12">SUM(C106:C113)</f>
        <v>1041160</v>
      </c>
      <c r="D114" s="62">
        <f t="shared" si="12"/>
        <v>1075508</v>
      </c>
      <c r="E114" s="63">
        <f t="shared" si="12"/>
        <v>34348</v>
      </c>
      <c r="F114" s="37" t="s">
        <v>1354</v>
      </c>
    </row>
    <row r="115" spans="1:6" ht="13.5" thickTop="1" x14ac:dyDescent="0.2">
      <c r="A115" s="47" t="s">
        <v>120</v>
      </c>
      <c r="B115" s="64"/>
      <c r="C115" s="64"/>
      <c r="D115" s="64"/>
      <c r="E115" s="65"/>
    </row>
    <row r="116" spans="1:6" x14ac:dyDescent="0.2">
      <c r="A116" s="45" t="s">
        <v>1341</v>
      </c>
      <c r="B116" s="58">
        <v>956347.62</v>
      </c>
      <c r="C116" s="58">
        <v>1059278</v>
      </c>
      <c r="D116" s="58">
        <v>1018274</v>
      </c>
      <c r="E116" s="59">
        <v>-41004</v>
      </c>
    </row>
    <row r="117" spans="1:6" x14ac:dyDescent="0.2">
      <c r="A117" s="46" t="s">
        <v>1342</v>
      </c>
      <c r="B117" s="60">
        <v>23615.75</v>
      </c>
      <c r="C117" s="60">
        <v>23000</v>
      </c>
      <c r="D117" s="60">
        <v>3000</v>
      </c>
      <c r="E117" s="61">
        <v>-20000</v>
      </c>
    </row>
    <row r="118" spans="1:6" x14ac:dyDescent="0.2">
      <c r="A118" s="46" t="s">
        <v>1343</v>
      </c>
      <c r="B118" s="60">
        <v>430571.81</v>
      </c>
      <c r="C118" s="60">
        <v>471883</v>
      </c>
      <c r="D118" s="60">
        <v>417047</v>
      </c>
      <c r="E118" s="61">
        <v>-54836</v>
      </c>
    </row>
    <row r="119" spans="1:6" x14ac:dyDescent="0.2">
      <c r="A119" s="46" t="s">
        <v>1344</v>
      </c>
      <c r="B119" s="60">
        <v>3167.24</v>
      </c>
      <c r="C119" s="60">
        <v>5250</v>
      </c>
      <c r="D119" s="60">
        <v>7000</v>
      </c>
      <c r="E119" s="61">
        <v>1750</v>
      </c>
    </row>
    <row r="120" spans="1:6" x14ac:dyDescent="0.2">
      <c r="A120" s="46" t="s">
        <v>1345</v>
      </c>
      <c r="B120" s="60">
        <v>21565.97</v>
      </c>
      <c r="C120" s="60">
        <v>14263</v>
      </c>
      <c r="D120" s="60">
        <v>19017</v>
      </c>
      <c r="E120" s="61">
        <v>4754</v>
      </c>
    </row>
    <row r="121" spans="1:6" x14ac:dyDescent="0.2">
      <c r="A121" s="46" t="s">
        <v>1346</v>
      </c>
      <c r="B121" s="60">
        <v>3722.77</v>
      </c>
      <c r="C121" s="60">
        <v>2400</v>
      </c>
      <c r="D121" s="60">
        <v>3200</v>
      </c>
      <c r="E121" s="61">
        <v>800</v>
      </c>
    </row>
    <row r="122" spans="1:6" x14ac:dyDescent="0.2">
      <c r="A122" s="46" t="s">
        <v>1347</v>
      </c>
      <c r="B122" s="60">
        <v>0</v>
      </c>
      <c r="C122" s="60">
        <v>4800</v>
      </c>
      <c r="D122" s="60">
        <v>4800</v>
      </c>
      <c r="E122" s="61">
        <v>0</v>
      </c>
    </row>
    <row r="123" spans="1:6" x14ac:dyDescent="0.2">
      <c r="A123" s="46" t="s">
        <v>1348</v>
      </c>
      <c r="B123" s="60">
        <v>0</v>
      </c>
      <c r="C123" s="60">
        <v>3900</v>
      </c>
      <c r="D123" s="60">
        <v>5200</v>
      </c>
      <c r="E123" s="61">
        <v>1300</v>
      </c>
    </row>
    <row r="124" spans="1:6" s="38" customFormat="1" ht="13.5" thickBot="1" x14ac:dyDescent="0.25">
      <c r="A124" s="41" t="s">
        <v>1340</v>
      </c>
      <c r="B124" s="62">
        <f>SUM(B116:B123)</f>
        <v>1438991.16</v>
      </c>
      <c r="C124" s="62">
        <f t="shared" ref="C124:E124" si="13">SUM(C116:C123)</f>
        <v>1584774</v>
      </c>
      <c r="D124" s="62">
        <f t="shared" si="13"/>
        <v>1477538</v>
      </c>
      <c r="E124" s="63">
        <f t="shared" si="13"/>
        <v>-107236</v>
      </c>
      <c r="F124" s="37" t="s">
        <v>1354</v>
      </c>
    </row>
    <row r="125" spans="1:6" ht="13.5" thickTop="1" x14ac:dyDescent="0.2">
      <c r="A125" s="47" t="s">
        <v>129</v>
      </c>
      <c r="B125" s="64"/>
      <c r="C125" s="64"/>
      <c r="D125" s="64"/>
      <c r="E125" s="65"/>
    </row>
    <row r="126" spans="1:6" x14ac:dyDescent="0.2">
      <c r="A126" s="45" t="s">
        <v>1344</v>
      </c>
      <c r="B126" s="58">
        <v>0</v>
      </c>
      <c r="C126" s="58">
        <v>225</v>
      </c>
      <c r="D126" s="58">
        <v>300</v>
      </c>
      <c r="E126" s="59">
        <v>75</v>
      </c>
    </row>
    <row r="127" spans="1:6" x14ac:dyDescent="0.2">
      <c r="A127" s="46" t="s">
        <v>1345</v>
      </c>
      <c r="B127" s="60">
        <v>1100</v>
      </c>
      <c r="C127" s="60">
        <v>1500</v>
      </c>
      <c r="D127" s="60">
        <v>2000</v>
      </c>
      <c r="E127" s="61">
        <v>500</v>
      </c>
    </row>
    <row r="128" spans="1:6" x14ac:dyDescent="0.2">
      <c r="A128" s="46" t="s">
        <v>1346</v>
      </c>
      <c r="B128" s="60">
        <v>25</v>
      </c>
      <c r="C128" s="60">
        <v>150</v>
      </c>
      <c r="D128" s="60">
        <v>200</v>
      </c>
      <c r="E128" s="61">
        <v>50</v>
      </c>
    </row>
    <row r="129" spans="1:6" x14ac:dyDescent="0.2">
      <c r="A129" s="46" t="s">
        <v>1347</v>
      </c>
      <c r="B129" s="60">
        <v>0</v>
      </c>
      <c r="C129" s="60">
        <v>300</v>
      </c>
      <c r="D129" s="60">
        <v>300</v>
      </c>
      <c r="E129" s="61">
        <v>0</v>
      </c>
    </row>
    <row r="130" spans="1:6" s="38" customFormat="1" ht="13.5" thickBot="1" x14ac:dyDescent="0.25">
      <c r="A130" s="41" t="s">
        <v>1340</v>
      </c>
      <c r="B130" s="62">
        <f>SUM(B126:B129)</f>
        <v>1125</v>
      </c>
      <c r="C130" s="62">
        <f t="shared" ref="C130:E130" si="14">SUM(C126:C129)</f>
        <v>2175</v>
      </c>
      <c r="D130" s="62">
        <f t="shared" si="14"/>
        <v>2800</v>
      </c>
      <c r="E130" s="63">
        <f t="shared" si="14"/>
        <v>625</v>
      </c>
      <c r="F130" s="37" t="s">
        <v>1354</v>
      </c>
    </row>
    <row r="131" spans="1:6" ht="26.25" thickTop="1" x14ac:dyDescent="0.2">
      <c r="A131" s="47" t="s">
        <v>134</v>
      </c>
      <c r="B131" s="64"/>
      <c r="C131" s="64"/>
      <c r="D131" s="64"/>
      <c r="E131" s="65"/>
    </row>
    <row r="132" spans="1:6" x14ac:dyDescent="0.2">
      <c r="A132" s="45" t="s">
        <v>1341</v>
      </c>
      <c r="B132" s="58">
        <v>18297.71</v>
      </c>
      <c r="C132" s="58">
        <v>18930</v>
      </c>
      <c r="D132" s="58">
        <v>19630</v>
      </c>
      <c r="E132" s="59">
        <v>700</v>
      </c>
    </row>
    <row r="133" spans="1:6" x14ac:dyDescent="0.2">
      <c r="A133" s="46" t="s">
        <v>1343</v>
      </c>
      <c r="B133" s="60">
        <v>8498.2999999999993</v>
      </c>
      <c r="C133" s="60">
        <v>8625</v>
      </c>
      <c r="D133" s="60">
        <v>8086</v>
      </c>
      <c r="E133" s="61">
        <v>-539</v>
      </c>
    </row>
    <row r="134" spans="1:6" s="38" customFormat="1" ht="13.5" thickBot="1" x14ac:dyDescent="0.25">
      <c r="A134" s="41" t="s">
        <v>1340</v>
      </c>
      <c r="B134" s="62">
        <f>SUM(B132:B133)</f>
        <v>26796.01</v>
      </c>
      <c r="C134" s="62">
        <f t="shared" ref="C134:E134" si="15">SUM(C132:C133)</f>
        <v>27555</v>
      </c>
      <c r="D134" s="62">
        <f t="shared" si="15"/>
        <v>27716</v>
      </c>
      <c r="E134" s="63">
        <f t="shared" si="15"/>
        <v>161</v>
      </c>
      <c r="F134" s="37" t="s">
        <v>1354</v>
      </c>
    </row>
    <row r="135" spans="1:6" ht="13.5" thickTop="1" x14ac:dyDescent="0.2">
      <c r="A135" s="47" t="s">
        <v>137</v>
      </c>
      <c r="B135" s="64"/>
      <c r="C135" s="64"/>
      <c r="D135" s="64"/>
      <c r="E135" s="65"/>
    </row>
    <row r="136" spans="1:6" x14ac:dyDescent="0.2">
      <c r="A136" s="45" t="s">
        <v>1341</v>
      </c>
      <c r="B136" s="58">
        <v>1099013.75</v>
      </c>
      <c r="C136" s="58">
        <v>1119875</v>
      </c>
      <c r="D136" s="58">
        <v>1263847</v>
      </c>
      <c r="E136" s="59">
        <v>143972</v>
      </c>
    </row>
    <row r="137" spans="1:6" x14ac:dyDescent="0.2">
      <c r="A137" s="46" t="s">
        <v>1342</v>
      </c>
      <c r="B137" s="60">
        <v>49086.9</v>
      </c>
      <c r="C137" s="60">
        <v>28000</v>
      </c>
      <c r="D137" s="60">
        <v>28000</v>
      </c>
      <c r="E137" s="61">
        <v>0</v>
      </c>
    </row>
    <row r="138" spans="1:6" x14ac:dyDescent="0.2">
      <c r="A138" s="46" t="s">
        <v>1343</v>
      </c>
      <c r="B138" s="60">
        <v>505874.01</v>
      </c>
      <c r="C138" s="60">
        <v>507999</v>
      </c>
      <c r="D138" s="60">
        <v>521642</v>
      </c>
      <c r="E138" s="61">
        <v>13643</v>
      </c>
    </row>
    <row r="139" spans="1:6" x14ac:dyDescent="0.2">
      <c r="A139" s="46" t="s">
        <v>1344</v>
      </c>
      <c r="B139" s="60">
        <v>0</v>
      </c>
      <c r="C139" s="60">
        <v>225</v>
      </c>
      <c r="D139" s="60">
        <v>300</v>
      </c>
      <c r="E139" s="61">
        <v>75</v>
      </c>
    </row>
    <row r="140" spans="1:6" x14ac:dyDescent="0.2">
      <c r="A140" s="46" t="s">
        <v>1345</v>
      </c>
      <c r="B140" s="60">
        <v>12337.58</v>
      </c>
      <c r="C140" s="60">
        <v>9519</v>
      </c>
      <c r="D140" s="60">
        <v>12692</v>
      </c>
      <c r="E140" s="61">
        <v>3173</v>
      </c>
    </row>
    <row r="141" spans="1:6" x14ac:dyDescent="0.2">
      <c r="A141" s="46" t="s">
        <v>1346</v>
      </c>
      <c r="B141" s="60">
        <v>1072.56</v>
      </c>
      <c r="C141" s="60">
        <v>4125</v>
      </c>
      <c r="D141" s="60">
        <v>5500</v>
      </c>
      <c r="E141" s="61">
        <v>1375</v>
      </c>
    </row>
    <row r="142" spans="1:6" x14ac:dyDescent="0.2">
      <c r="A142" s="46" t="s">
        <v>1349</v>
      </c>
      <c r="B142" s="60">
        <v>28.93</v>
      </c>
      <c r="C142" s="60">
        <v>0</v>
      </c>
      <c r="D142" s="60">
        <v>0</v>
      </c>
      <c r="E142" s="61">
        <v>0</v>
      </c>
    </row>
    <row r="143" spans="1:6" x14ac:dyDescent="0.2">
      <c r="A143" s="46" t="s">
        <v>1348</v>
      </c>
      <c r="B143" s="60">
        <v>1049</v>
      </c>
      <c r="C143" s="60">
        <v>0</v>
      </c>
      <c r="D143" s="60">
        <v>0</v>
      </c>
      <c r="E143" s="61">
        <v>0</v>
      </c>
    </row>
    <row r="144" spans="1:6" s="38" customFormat="1" ht="13.5" thickBot="1" x14ac:dyDescent="0.25">
      <c r="A144" s="41" t="s">
        <v>1340</v>
      </c>
      <c r="B144" s="62">
        <f>SUM(B136:B143)</f>
        <v>1668462.73</v>
      </c>
      <c r="C144" s="62">
        <f t="shared" ref="C144:E144" si="16">SUM(C136:C143)</f>
        <v>1669743</v>
      </c>
      <c r="D144" s="62">
        <f t="shared" si="16"/>
        <v>1831981</v>
      </c>
      <c r="E144" s="63">
        <f t="shared" si="16"/>
        <v>162238</v>
      </c>
      <c r="F144" s="37" t="s">
        <v>1354</v>
      </c>
    </row>
    <row r="145" spans="1:6" ht="13.5" thickTop="1" x14ac:dyDescent="0.2">
      <c r="A145" s="47" t="s">
        <v>146</v>
      </c>
      <c r="B145" s="64"/>
      <c r="C145" s="64"/>
      <c r="D145" s="64"/>
      <c r="E145" s="65"/>
    </row>
    <row r="146" spans="1:6" x14ac:dyDescent="0.2">
      <c r="A146" s="45" t="s">
        <v>1341</v>
      </c>
      <c r="B146" s="58">
        <v>226151.01</v>
      </c>
      <c r="C146" s="58">
        <v>226154</v>
      </c>
      <c r="D146" s="58">
        <v>222864</v>
      </c>
      <c r="E146" s="59">
        <v>-3290</v>
      </c>
    </row>
    <row r="147" spans="1:6" x14ac:dyDescent="0.2">
      <c r="A147" s="46" t="s">
        <v>1342</v>
      </c>
      <c r="B147" s="60">
        <v>4832.7</v>
      </c>
      <c r="C147" s="60">
        <v>1500</v>
      </c>
      <c r="D147" s="60">
        <v>1500</v>
      </c>
      <c r="E147" s="61">
        <v>0</v>
      </c>
    </row>
    <row r="148" spans="1:6" x14ac:dyDescent="0.2">
      <c r="A148" s="46" t="s">
        <v>1343</v>
      </c>
      <c r="B148" s="60">
        <v>101873.98</v>
      </c>
      <c r="C148" s="60">
        <v>99932</v>
      </c>
      <c r="D148" s="60">
        <v>91231</v>
      </c>
      <c r="E148" s="61">
        <v>-8701</v>
      </c>
    </row>
    <row r="149" spans="1:6" x14ac:dyDescent="0.2">
      <c r="A149" s="46" t="s">
        <v>1344</v>
      </c>
      <c r="B149" s="60">
        <v>0</v>
      </c>
      <c r="C149" s="60">
        <v>150</v>
      </c>
      <c r="D149" s="60">
        <v>200</v>
      </c>
      <c r="E149" s="61">
        <v>50</v>
      </c>
    </row>
    <row r="150" spans="1:6" x14ac:dyDescent="0.2">
      <c r="A150" s="46" t="s">
        <v>1345</v>
      </c>
      <c r="B150" s="60">
        <v>1270</v>
      </c>
      <c r="C150" s="60">
        <v>2362</v>
      </c>
      <c r="D150" s="60">
        <v>3150</v>
      </c>
      <c r="E150" s="61">
        <v>788</v>
      </c>
    </row>
    <row r="151" spans="1:6" x14ac:dyDescent="0.2">
      <c r="A151" s="46" t="s">
        <v>1346</v>
      </c>
      <c r="B151" s="60">
        <v>0</v>
      </c>
      <c r="C151" s="60">
        <v>1425</v>
      </c>
      <c r="D151" s="60">
        <v>1900</v>
      </c>
      <c r="E151" s="61">
        <v>475</v>
      </c>
    </row>
    <row r="152" spans="1:6" s="38" customFormat="1" ht="13.5" thickBot="1" x14ac:dyDescent="0.25">
      <c r="A152" s="41" t="s">
        <v>1340</v>
      </c>
      <c r="B152" s="62">
        <f>SUM(B146:B151)</f>
        <v>334127.69</v>
      </c>
      <c r="C152" s="62">
        <f t="shared" ref="C152:E152" si="17">SUM(C146:C151)</f>
        <v>331523</v>
      </c>
      <c r="D152" s="62">
        <f t="shared" si="17"/>
        <v>320845</v>
      </c>
      <c r="E152" s="63">
        <f t="shared" si="17"/>
        <v>-10678</v>
      </c>
      <c r="F152" s="37" t="s">
        <v>1354</v>
      </c>
    </row>
    <row r="153" spans="1:6" ht="13.5" thickTop="1" x14ac:dyDescent="0.2">
      <c r="A153" s="47" t="s">
        <v>153</v>
      </c>
      <c r="B153" s="64"/>
      <c r="C153" s="64"/>
      <c r="D153" s="64"/>
      <c r="E153" s="65"/>
    </row>
    <row r="154" spans="1:6" x14ac:dyDescent="0.2">
      <c r="A154" s="45" t="s">
        <v>1341</v>
      </c>
      <c r="B154" s="58">
        <v>325647.94</v>
      </c>
      <c r="C154" s="58">
        <v>369405</v>
      </c>
      <c r="D154" s="58">
        <v>490912</v>
      </c>
      <c r="E154" s="59">
        <v>121507</v>
      </c>
    </row>
    <row r="155" spans="1:6" x14ac:dyDescent="0.2">
      <c r="A155" s="46" t="s">
        <v>1342</v>
      </c>
      <c r="B155" s="60">
        <v>5463.13</v>
      </c>
      <c r="C155" s="60">
        <v>32500</v>
      </c>
      <c r="D155" s="60">
        <v>32500</v>
      </c>
      <c r="E155" s="61">
        <v>0</v>
      </c>
    </row>
    <row r="156" spans="1:6" x14ac:dyDescent="0.2">
      <c r="A156" s="46" t="s">
        <v>1343</v>
      </c>
      <c r="B156" s="60">
        <v>149456.38</v>
      </c>
      <c r="C156" s="60">
        <v>166801</v>
      </c>
      <c r="D156" s="60">
        <v>201588</v>
      </c>
      <c r="E156" s="61">
        <v>34787</v>
      </c>
    </row>
    <row r="157" spans="1:6" x14ac:dyDescent="0.2">
      <c r="A157" s="46" t="s">
        <v>1344</v>
      </c>
      <c r="B157" s="60">
        <v>0</v>
      </c>
      <c r="C157" s="60">
        <v>750</v>
      </c>
      <c r="D157" s="60">
        <v>1000</v>
      </c>
      <c r="E157" s="61">
        <v>250</v>
      </c>
    </row>
    <row r="158" spans="1:6" x14ac:dyDescent="0.2">
      <c r="A158" s="46" t="s">
        <v>1345</v>
      </c>
      <c r="B158" s="60">
        <v>5011.0200000000004</v>
      </c>
      <c r="C158" s="60">
        <v>6498</v>
      </c>
      <c r="D158" s="60">
        <v>8664</v>
      </c>
      <c r="E158" s="61">
        <v>2166</v>
      </c>
    </row>
    <row r="159" spans="1:6" x14ac:dyDescent="0.2">
      <c r="A159" s="46" t="s">
        <v>1346</v>
      </c>
      <c r="B159" s="60">
        <v>252.47</v>
      </c>
      <c r="C159" s="60">
        <v>2700</v>
      </c>
      <c r="D159" s="60">
        <v>3600</v>
      </c>
      <c r="E159" s="61">
        <v>900</v>
      </c>
    </row>
    <row r="160" spans="1:6" s="38" customFormat="1" ht="13.5" thickBot="1" x14ac:dyDescent="0.25">
      <c r="A160" s="41" t="s">
        <v>1340</v>
      </c>
      <c r="B160" s="62">
        <f>SUM(B154:B159)</f>
        <v>485830.94</v>
      </c>
      <c r="C160" s="62">
        <f t="shared" ref="C160:E160" si="18">SUM(C154:C159)</f>
        <v>578654</v>
      </c>
      <c r="D160" s="62">
        <f t="shared" si="18"/>
        <v>738264</v>
      </c>
      <c r="E160" s="63">
        <f t="shared" si="18"/>
        <v>159610</v>
      </c>
      <c r="F160" s="37" t="s">
        <v>1354</v>
      </c>
    </row>
    <row r="161" spans="1:6" ht="13.5" thickTop="1" x14ac:dyDescent="0.2">
      <c r="A161" s="47" t="s">
        <v>160</v>
      </c>
      <c r="B161" s="64"/>
      <c r="C161" s="64"/>
      <c r="D161" s="64"/>
      <c r="E161" s="65"/>
    </row>
    <row r="162" spans="1:6" x14ac:dyDescent="0.2">
      <c r="A162" s="45" t="s">
        <v>1341</v>
      </c>
      <c r="B162" s="58">
        <v>276401.45</v>
      </c>
      <c r="C162" s="58">
        <v>305475</v>
      </c>
      <c r="D162" s="58">
        <v>331883</v>
      </c>
      <c r="E162" s="59">
        <v>26408</v>
      </c>
    </row>
    <row r="163" spans="1:6" x14ac:dyDescent="0.2">
      <c r="A163" s="46" t="s">
        <v>1342</v>
      </c>
      <c r="B163" s="60">
        <v>36308.51</v>
      </c>
      <c r="C163" s="60">
        <v>39600</v>
      </c>
      <c r="D163" s="60">
        <v>39600</v>
      </c>
      <c r="E163" s="61">
        <v>0</v>
      </c>
    </row>
    <row r="164" spans="1:6" x14ac:dyDescent="0.2">
      <c r="A164" s="46" t="s">
        <v>1343</v>
      </c>
      <c r="B164" s="60">
        <v>128379.85</v>
      </c>
      <c r="C164" s="60">
        <v>136500</v>
      </c>
      <c r="D164" s="60">
        <v>139447</v>
      </c>
      <c r="E164" s="61">
        <v>2947</v>
      </c>
    </row>
    <row r="165" spans="1:6" x14ac:dyDescent="0.2">
      <c r="A165" s="46" t="s">
        <v>1344</v>
      </c>
      <c r="B165" s="60">
        <v>796.5</v>
      </c>
      <c r="C165" s="60">
        <v>1500</v>
      </c>
      <c r="D165" s="60">
        <v>2000</v>
      </c>
      <c r="E165" s="61">
        <v>500</v>
      </c>
    </row>
    <row r="166" spans="1:6" x14ac:dyDescent="0.2">
      <c r="A166" s="46" t="s">
        <v>1345</v>
      </c>
      <c r="B166" s="60">
        <v>6908.98</v>
      </c>
      <c r="C166" s="60">
        <v>7617</v>
      </c>
      <c r="D166" s="60">
        <v>10156</v>
      </c>
      <c r="E166" s="61">
        <v>2539</v>
      </c>
    </row>
    <row r="167" spans="1:6" x14ac:dyDescent="0.2">
      <c r="A167" s="46" t="s">
        <v>1346</v>
      </c>
      <c r="B167" s="60">
        <v>2820.54</v>
      </c>
      <c r="C167" s="60">
        <v>6525</v>
      </c>
      <c r="D167" s="60">
        <v>8700</v>
      </c>
      <c r="E167" s="61">
        <v>2175</v>
      </c>
    </row>
    <row r="168" spans="1:6" x14ac:dyDescent="0.2">
      <c r="A168" s="46" t="s">
        <v>1347</v>
      </c>
      <c r="B168" s="60">
        <v>1000</v>
      </c>
      <c r="C168" s="60">
        <v>1000</v>
      </c>
      <c r="D168" s="60">
        <v>1000</v>
      </c>
      <c r="E168" s="61">
        <v>0</v>
      </c>
    </row>
    <row r="169" spans="1:6" s="38" customFormat="1" ht="13.5" thickBot="1" x14ac:dyDescent="0.25">
      <c r="A169" s="41" t="s">
        <v>1340</v>
      </c>
      <c r="B169" s="62">
        <f>SUM(B162:B168)</f>
        <v>452615.83</v>
      </c>
      <c r="C169" s="62">
        <f t="shared" ref="C169:E169" si="19">SUM(C162:C168)</f>
        <v>498217</v>
      </c>
      <c r="D169" s="62">
        <f t="shared" si="19"/>
        <v>532786</v>
      </c>
      <c r="E169" s="63">
        <f t="shared" si="19"/>
        <v>34569</v>
      </c>
      <c r="F169" s="37" t="s">
        <v>1354</v>
      </c>
    </row>
    <row r="170" spans="1:6" ht="13.5" thickTop="1" x14ac:dyDescent="0.2">
      <c r="A170" s="47" t="s">
        <v>168</v>
      </c>
      <c r="B170" s="64"/>
      <c r="C170" s="64"/>
      <c r="D170" s="64"/>
      <c r="E170" s="65"/>
    </row>
    <row r="171" spans="1:6" x14ac:dyDescent="0.2">
      <c r="A171" s="45" t="s">
        <v>1341</v>
      </c>
      <c r="B171" s="58">
        <v>581565.32999999996</v>
      </c>
      <c r="C171" s="58">
        <v>626947</v>
      </c>
      <c r="D171" s="58">
        <v>644279</v>
      </c>
      <c r="E171" s="59">
        <v>17332</v>
      </c>
    </row>
    <row r="172" spans="1:6" x14ac:dyDescent="0.2">
      <c r="A172" s="46" t="s">
        <v>1342</v>
      </c>
      <c r="B172" s="60">
        <v>2510.39</v>
      </c>
      <c r="C172" s="60">
        <v>1900</v>
      </c>
      <c r="D172" s="60">
        <v>1900</v>
      </c>
      <c r="E172" s="61">
        <v>0</v>
      </c>
    </row>
    <row r="173" spans="1:6" x14ac:dyDescent="0.2">
      <c r="A173" s="46" t="s">
        <v>1343</v>
      </c>
      <c r="B173" s="60">
        <v>259968.19</v>
      </c>
      <c r="C173" s="60">
        <v>266270</v>
      </c>
      <c r="D173" s="60">
        <v>261593</v>
      </c>
      <c r="E173" s="61">
        <v>-4677</v>
      </c>
    </row>
    <row r="174" spans="1:6" x14ac:dyDescent="0.2">
      <c r="A174" s="46" t="s">
        <v>1344</v>
      </c>
      <c r="B174" s="60">
        <v>741.22</v>
      </c>
      <c r="C174" s="60">
        <v>1875</v>
      </c>
      <c r="D174" s="60">
        <v>2500</v>
      </c>
      <c r="E174" s="61">
        <v>625</v>
      </c>
    </row>
    <row r="175" spans="1:6" x14ac:dyDescent="0.2">
      <c r="A175" s="46" t="s">
        <v>1345</v>
      </c>
      <c r="B175" s="60">
        <v>8168.05</v>
      </c>
      <c r="C175" s="60">
        <v>7402</v>
      </c>
      <c r="D175" s="60">
        <v>9870</v>
      </c>
      <c r="E175" s="61">
        <v>2468</v>
      </c>
    </row>
    <row r="176" spans="1:6" x14ac:dyDescent="0.2">
      <c r="A176" s="46" t="s">
        <v>1346</v>
      </c>
      <c r="B176" s="60">
        <v>2771.89</v>
      </c>
      <c r="C176" s="60">
        <v>2625</v>
      </c>
      <c r="D176" s="60">
        <v>3500</v>
      </c>
      <c r="E176" s="61">
        <v>875</v>
      </c>
    </row>
    <row r="177" spans="1:6" x14ac:dyDescent="0.2">
      <c r="A177" s="46" t="s">
        <v>1347</v>
      </c>
      <c r="B177" s="60">
        <v>100</v>
      </c>
      <c r="C177" s="60">
        <v>1500</v>
      </c>
      <c r="D177" s="60">
        <v>1500</v>
      </c>
      <c r="E177" s="61">
        <v>0</v>
      </c>
    </row>
    <row r="178" spans="1:6" x14ac:dyDescent="0.2">
      <c r="A178" s="46" t="s">
        <v>1348</v>
      </c>
      <c r="B178" s="60">
        <v>2005.18</v>
      </c>
      <c r="C178" s="60">
        <v>0</v>
      </c>
      <c r="D178" s="60">
        <v>0</v>
      </c>
      <c r="E178" s="61">
        <v>0</v>
      </c>
    </row>
    <row r="179" spans="1:6" s="38" customFormat="1" ht="13.5" thickBot="1" x14ac:dyDescent="0.25">
      <c r="A179" s="41" t="s">
        <v>1340</v>
      </c>
      <c r="B179" s="62">
        <f>SUM(B171:B178)</f>
        <v>857830.25</v>
      </c>
      <c r="C179" s="62">
        <f t="shared" ref="C179:E179" si="20">SUM(C171:C178)</f>
        <v>908519</v>
      </c>
      <c r="D179" s="62">
        <f t="shared" si="20"/>
        <v>925142</v>
      </c>
      <c r="E179" s="63">
        <f t="shared" si="20"/>
        <v>16623</v>
      </c>
      <c r="F179" s="37" t="s">
        <v>1354</v>
      </c>
    </row>
    <row r="180" spans="1:6" ht="13.5" thickTop="1" x14ac:dyDescent="0.2">
      <c r="A180" s="47" t="s">
        <v>177</v>
      </c>
      <c r="B180" s="64"/>
      <c r="C180" s="64"/>
      <c r="D180" s="64"/>
      <c r="E180" s="65"/>
    </row>
    <row r="181" spans="1:6" x14ac:dyDescent="0.2">
      <c r="A181" s="45" t="s">
        <v>1341</v>
      </c>
      <c r="B181" s="58">
        <v>924486.07</v>
      </c>
      <c r="C181" s="58">
        <v>1092363</v>
      </c>
      <c r="D181" s="58">
        <v>591029</v>
      </c>
      <c r="E181" s="59">
        <v>-501334</v>
      </c>
    </row>
    <row r="182" spans="1:6" x14ac:dyDescent="0.2">
      <c r="A182" s="46" t="s">
        <v>1342</v>
      </c>
      <c r="B182" s="60">
        <v>32680.43</v>
      </c>
      <c r="C182" s="60">
        <v>170400</v>
      </c>
      <c r="D182" s="60">
        <v>0</v>
      </c>
      <c r="E182" s="61">
        <v>-170400</v>
      </c>
    </row>
    <row r="183" spans="1:6" x14ac:dyDescent="0.2">
      <c r="A183" s="46" t="s">
        <v>1343</v>
      </c>
      <c r="B183" s="60">
        <v>430088.13</v>
      </c>
      <c r="C183" s="60">
        <v>500345</v>
      </c>
      <c r="D183" s="60">
        <v>245607</v>
      </c>
      <c r="E183" s="61">
        <v>-254738</v>
      </c>
    </row>
    <row r="184" spans="1:6" x14ac:dyDescent="0.2">
      <c r="A184" s="46" t="s">
        <v>1344</v>
      </c>
      <c r="B184" s="60">
        <v>0</v>
      </c>
      <c r="C184" s="60">
        <v>750</v>
      </c>
      <c r="D184" s="60">
        <v>1000</v>
      </c>
      <c r="E184" s="61">
        <v>250</v>
      </c>
    </row>
    <row r="185" spans="1:6" x14ac:dyDescent="0.2">
      <c r="A185" s="46" t="s">
        <v>1345</v>
      </c>
      <c r="B185" s="60">
        <v>12933.34</v>
      </c>
      <c r="C185" s="60">
        <v>12325</v>
      </c>
      <c r="D185" s="60">
        <v>16434</v>
      </c>
      <c r="E185" s="61">
        <v>4109</v>
      </c>
    </row>
    <row r="186" spans="1:6" x14ac:dyDescent="0.2">
      <c r="A186" s="46" t="s">
        <v>1346</v>
      </c>
      <c r="B186" s="60">
        <v>3313.65</v>
      </c>
      <c r="C186" s="60">
        <v>2475</v>
      </c>
      <c r="D186" s="60">
        <v>3300</v>
      </c>
      <c r="E186" s="61">
        <v>825</v>
      </c>
    </row>
    <row r="187" spans="1:6" x14ac:dyDescent="0.2">
      <c r="A187" s="46" t="s">
        <v>1348</v>
      </c>
      <c r="B187" s="60">
        <v>1000</v>
      </c>
      <c r="C187" s="60">
        <v>1650</v>
      </c>
      <c r="D187" s="60">
        <v>2200</v>
      </c>
      <c r="E187" s="61">
        <v>550</v>
      </c>
    </row>
    <row r="188" spans="1:6" s="38" customFormat="1" ht="13.5" thickBot="1" x14ac:dyDescent="0.25">
      <c r="A188" s="41" t="s">
        <v>1340</v>
      </c>
      <c r="B188" s="62">
        <f>SUM(B181:B187)</f>
        <v>1404501.6199999999</v>
      </c>
      <c r="C188" s="62">
        <f t="shared" ref="C188:E188" si="21">SUM(C181:C187)</f>
        <v>1780308</v>
      </c>
      <c r="D188" s="62">
        <f t="shared" si="21"/>
        <v>859570</v>
      </c>
      <c r="E188" s="63">
        <f t="shared" si="21"/>
        <v>-920738</v>
      </c>
      <c r="F188" s="37" t="s">
        <v>1354</v>
      </c>
    </row>
    <row r="189" spans="1:6" ht="13.5" thickTop="1" x14ac:dyDescent="0.2">
      <c r="A189" s="47" t="s">
        <v>185</v>
      </c>
      <c r="B189" s="64"/>
      <c r="C189" s="64"/>
      <c r="D189" s="64"/>
      <c r="E189" s="65"/>
    </row>
    <row r="190" spans="1:6" x14ac:dyDescent="0.2">
      <c r="A190" s="45" t="s">
        <v>1341</v>
      </c>
      <c r="B190" s="58">
        <v>442402.37</v>
      </c>
      <c r="C190" s="58">
        <v>489836</v>
      </c>
      <c r="D190" s="58">
        <v>555293</v>
      </c>
      <c r="E190" s="59">
        <v>65457</v>
      </c>
    </row>
    <row r="191" spans="1:6" x14ac:dyDescent="0.2">
      <c r="A191" s="46" t="s">
        <v>1342</v>
      </c>
      <c r="B191" s="60">
        <v>4390</v>
      </c>
      <c r="C191" s="60">
        <v>1500</v>
      </c>
      <c r="D191" s="60">
        <v>1500</v>
      </c>
      <c r="E191" s="61">
        <v>0</v>
      </c>
    </row>
    <row r="192" spans="1:6" x14ac:dyDescent="0.2">
      <c r="A192" s="46" t="s">
        <v>1343</v>
      </c>
      <c r="B192" s="60">
        <v>199327.62</v>
      </c>
      <c r="C192" s="60">
        <v>218897</v>
      </c>
      <c r="D192" s="60">
        <v>229047</v>
      </c>
      <c r="E192" s="61">
        <v>10150</v>
      </c>
    </row>
    <row r="193" spans="1:6" x14ac:dyDescent="0.2">
      <c r="A193" s="46" t="s">
        <v>1344</v>
      </c>
      <c r="B193" s="60">
        <v>0</v>
      </c>
      <c r="C193" s="60">
        <v>300</v>
      </c>
      <c r="D193" s="60">
        <v>400</v>
      </c>
      <c r="E193" s="61">
        <v>100</v>
      </c>
    </row>
    <row r="194" spans="1:6" x14ac:dyDescent="0.2">
      <c r="A194" s="46" t="s">
        <v>1345</v>
      </c>
      <c r="B194" s="60">
        <v>4201.4799999999996</v>
      </c>
      <c r="C194" s="60">
        <v>3904</v>
      </c>
      <c r="D194" s="60">
        <v>5206</v>
      </c>
      <c r="E194" s="61">
        <v>1302</v>
      </c>
    </row>
    <row r="195" spans="1:6" x14ac:dyDescent="0.2">
      <c r="A195" s="46" t="s">
        <v>1346</v>
      </c>
      <c r="B195" s="60">
        <v>1522.78</v>
      </c>
      <c r="C195" s="60">
        <v>1087</v>
      </c>
      <c r="D195" s="60">
        <v>1450</v>
      </c>
      <c r="E195" s="61">
        <v>363</v>
      </c>
    </row>
    <row r="196" spans="1:6" s="38" customFormat="1" ht="13.5" thickBot="1" x14ac:dyDescent="0.25">
      <c r="A196" s="41" t="s">
        <v>1340</v>
      </c>
      <c r="B196" s="62">
        <f>SUM(B190:B195)</f>
        <v>651844.25</v>
      </c>
      <c r="C196" s="62">
        <f t="shared" ref="C196:E196" si="22">SUM(C190:C195)</f>
        <v>715524</v>
      </c>
      <c r="D196" s="62">
        <f t="shared" si="22"/>
        <v>792896</v>
      </c>
      <c r="E196" s="63">
        <f t="shared" si="22"/>
        <v>77372</v>
      </c>
      <c r="F196" s="37" t="s">
        <v>1354</v>
      </c>
    </row>
    <row r="197" spans="1:6" ht="13.5" thickTop="1" x14ac:dyDescent="0.2">
      <c r="A197" s="47" t="s">
        <v>192</v>
      </c>
      <c r="B197" s="64"/>
      <c r="C197" s="64"/>
      <c r="D197" s="64"/>
      <c r="E197" s="65"/>
      <c r="F197" s="37"/>
    </row>
    <row r="198" spans="1:6" x14ac:dyDescent="0.2">
      <c r="A198" s="45" t="s">
        <v>1341</v>
      </c>
      <c r="B198" s="58">
        <v>433484.7</v>
      </c>
      <c r="C198" s="58">
        <v>462102</v>
      </c>
      <c r="D198" s="58">
        <v>494441</v>
      </c>
      <c r="E198" s="59">
        <v>32339</v>
      </c>
    </row>
    <row r="199" spans="1:6" x14ac:dyDescent="0.2">
      <c r="A199" s="46" t="s">
        <v>1342</v>
      </c>
      <c r="B199" s="60">
        <v>0</v>
      </c>
      <c r="C199" s="60">
        <v>6300</v>
      </c>
      <c r="D199" s="60">
        <v>6300</v>
      </c>
      <c r="E199" s="61">
        <v>0</v>
      </c>
    </row>
    <row r="200" spans="1:6" x14ac:dyDescent="0.2">
      <c r="A200" s="46" t="s">
        <v>1343</v>
      </c>
      <c r="B200" s="60">
        <v>204445.23</v>
      </c>
      <c r="C200" s="60">
        <v>213504</v>
      </c>
      <c r="D200" s="60">
        <v>207644</v>
      </c>
      <c r="E200" s="61">
        <v>-5860</v>
      </c>
    </row>
    <row r="201" spans="1:6" x14ac:dyDescent="0.2">
      <c r="A201" s="46" t="s">
        <v>1344</v>
      </c>
      <c r="B201" s="60">
        <v>4759.8100000000004</v>
      </c>
      <c r="C201" s="60">
        <v>4725</v>
      </c>
      <c r="D201" s="60">
        <v>6300</v>
      </c>
      <c r="E201" s="61">
        <v>1575</v>
      </c>
    </row>
    <row r="202" spans="1:6" x14ac:dyDescent="0.2">
      <c r="A202" s="46" t="s">
        <v>1345</v>
      </c>
      <c r="B202" s="60">
        <v>4227</v>
      </c>
      <c r="C202" s="60">
        <v>5662</v>
      </c>
      <c r="D202" s="60">
        <v>7550</v>
      </c>
      <c r="E202" s="61">
        <v>1888</v>
      </c>
    </row>
    <row r="203" spans="1:6" x14ac:dyDescent="0.2">
      <c r="A203" s="46" t="s">
        <v>1346</v>
      </c>
      <c r="B203" s="60">
        <v>285.83</v>
      </c>
      <c r="C203" s="60">
        <v>2100</v>
      </c>
      <c r="D203" s="60">
        <v>2800</v>
      </c>
      <c r="E203" s="61">
        <v>700</v>
      </c>
    </row>
    <row r="204" spans="1:6" s="38" customFormat="1" ht="13.5" thickBot="1" x14ac:dyDescent="0.25">
      <c r="A204" s="41" t="s">
        <v>1340</v>
      </c>
      <c r="B204" s="62">
        <f>SUM(B198:B203)</f>
        <v>647202.57000000007</v>
      </c>
      <c r="C204" s="62">
        <f t="shared" ref="C204:E204" si="23">SUM(C198:C203)</f>
        <v>694393</v>
      </c>
      <c r="D204" s="62">
        <f t="shared" si="23"/>
        <v>725035</v>
      </c>
      <c r="E204" s="63">
        <f t="shared" si="23"/>
        <v>30642</v>
      </c>
      <c r="F204" s="37" t="s">
        <v>1354</v>
      </c>
    </row>
    <row r="205" spans="1:6" ht="13.5" thickTop="1" x14ac:dyDescent="0.2">
      <c r="A205" s="47" t="s">
        <v>199</v>
      </c>
      <c r="B205" s="64"/>
      <c r="C205" s="64"/>
      <c r="D205" s="64"/>
      <c r="E205" s="65"/>
      <c r="F205" s="37"/>
    </row>
    <row r="206" spans="1:6" x14ac:dyDescent="0.2">
      <c r="A206" s="45" t="s">
        <v>1341</v>
      </c>
      <c r="B206" s="58">
        <v>659424.64</v>
      </c>
      <c r="C206" s="58">
        <v>697281</v>
      </c>
      <c r="D206" s="58">
        <v>715183</v>
      </c>
      <c r="E206" s="59">
        <v>17902</v>
      </c>
    </row>
    <row r="207" spans="1:6" x14ac:dyDescent="0.2">
      <c r="A207" s="46" t="s">
        <v>1342</v>
      </c>
      <c r="B207" s="60">
        <v>50477.88</v>
      </c>
      <c r="C207" s="60">
        <v>58900</v>
      </c>
      <c r="D207" s="60">
        <v>58900</v>
      </c>
      <c r="E207" s="61">
        <v>0</v>
      </c>
    </row>
    <row r="208" spans="1:6" x14ac:dyDescent="0.2">
      <c r="A208" s="46" t="s">
        <v>1343</v>
      </c>
      <c r="B208" s="60">
        <v>305717.95</v>
      </c>
      <c r="C208" s="60">
        <v>318840</v>
      </c>
      <c r="D208" s="60">
        <v>296985</v>
      </c>
      <c r="E208" s="61">
        <v>-21855</v>
      </c>
    </row>
    <row r="209" spans="1:6" x14ac:dyDescent="0.2">
      <c r="A209" s="46" t="s">
        <v>1344</v>
      </c>
      <c r="B209" s="60">
        <v>1947.01</v>
      </c>
      <c r="C209" s="60">
        <v>1650</v>
      </c>
      <c r="D209" s="60">
        <v>2200</v>
      </c>
      <c r="E209" s="61">
        <v>550</v>
      </c>
    </row>
    <row r="210" spans="1:6" x14ac:dyDescent="0.2">
      <c r="A210" s="46" t="s">
        <v>1345</v>
      </c>
      <c r="B210" s="60">
        <v>8378.48</v>
      </c>
      <c r="C210" s="60">
        <v>7431</v>
      </c>
      <c r="D210" s="60">
        <v>9908</v>
      </c>
      <c r="E210" s="61">
        <v>2477</v>
      </c>
    </row>
    <row r="211" spans="1:6" x14ac:dyDescent="0.2">
      <c r="A211" s="46" t="s">
        <v>1346</v>
      </c>
      <c r="B211" s="60">
        <v>2756.82</v>
      </c>
      <c r="C211" s="60">
        <v>6450</v>
      </c>
      <c r="D211" s="60">
        <v>38600</v>
      </c>
      <c r="E211" s="61">
        <v>32150</v>
      </c>
    </row>
    <row r="212" spans="1:6" x14ac:dyDescent="0.2">
      <c r="A212" s="46" t="s">
        <v>1347</v>
      </c>
      <c r="B212" s="60">
        <v>2640</v>
      </c>
      <c r="C212" s="60">
        <v>0</v>
      </c>
      <c r="D212" s="60">
        <v>0</v>
      </c>
      <c r="E212" s="61">
        <v>0</v>
      </c>
    </row>
    <row r="213" spans="1:6" s="38" customFormat="1" ht="13.5" thickBot="1" x14ac:dyDescent="0.25">
      <c r="A213" s="41" t="s">
        <v>1340</v>
      </c>
      <c r="B213" s="62">
        <f>SUM(B206:B212)</f>
        <v>1031342.7799999999</v>
      </c>
      <c r="C213" s="62">
        <f t="shared" ref="C213:E213" si="24">SUM(C206:C212)</f>
        <v>1090552</v>
      </c>
      <c r="D213" s="62">
        <f t="shared" si="24"/>
        <v>1121776</v>
      </c>
      <c r="E213" s="63">
        <f t="shared" si="24"/>
        <v>31224</v>
      </c>
      <c r="F213" s="37" t="s">
        <v>1354</v>
      </c>
    </row>
    <row r="214" spans="1:6" s="38" customFormat="1" ht="26.25" thickTop="1" x14ac:dyDescent="0.2">
      <c r="A214" s="48" t="s">
        <v>207</v>
      </c>
      <c r="B214" s="66"/>
      <c r="C214" s="66"/>
      <c r="D214" s="66"/>
      <c r="E214" s="67"/>
      <c r="F214" s="37"/>
    </row>
    <row r="215" spans="1:6" x14ac:dyDescent="0.2">
      <c r="A215" s="46" t="s">
        <v>1341</v>
      </c>
      <c r="B215" s="60">
        <v>911255.98</v>
      </c>
      <c r="C215" s="60">
        <v>1202320</v>
      </c>
      <c r="D215" s="60">
        <v>1199227</v>
      </c>
      <c r="E215" s="61">
        <v>-3093</v>
      </c>
    </row>
    <row r="216" spans="1:6" x14ac:dyDescent="0.2">
      <c r="A216" s="46" t="s">
        <v>1342</v>
      </c>
      <c r="B216" s="60">
        <v>433645.44</v>
      </c>
      <c r="C216" s="60">
        <v>430900</v>
      </c>
      <c r="D216" s="60">
        <v>0</v>
      </c>
      <c r="E216" s="61">
        <v>-430900</v>
      </c>
    </row>
    <row r="217" spans="1:6" x14ac:dyDescent="0.2">
      <c r="A217" s="46" t="s">
        <v>1343</v>
      </c>
      <c r="B217" s="60">
        <v>416761.04</v>
      </c>
      <c r="C217" s="60">
        <v>540432</v>
      </c>
      <c r="D217" s="60">
        <v>494097</v>
      </c>
      <c r="E217" s="61">
        <v>-46335</v>
      </c>
    </row>
    <row r="218" spans="1:6" x14ac:dyDescent="0.2">
      <c r="A218" s="46" t="s">
        <v>1344</v>
      </c>
      <c r="B218" s="60">
        <v>5734.06</v>
      </c>
      <c r="C218" s="60">
        <v>8250</v>
      </c>
      <c r="D218" s="60">
        <v>11000</v>
      </c>
      <c r="E218" s="61">
        <v>2750</v>
      </c>
    </row>
    <row r="219" spans="1:6" x14ac:dyDescent="0.2">
      <c r="A219" s="46" t="s">
        <v>1345</v>
      </c>
      <c r="B219" s="60">
        <v>8174.35</v>
      </c>
      <c r="C219" s="60">
        <v>9921</v>
      </c>
      <c r="D219" s="60">
        <v>13228</v>
      </c>
      <c r="E219" s="61">
        <v>3307</v>
      </c>
    </row>
    <row r="220" spans="1:6" x14ac:dyDescent="0.2">
      <c r="A220" s="46" t="s">
        <v>1346</v>
      </c>
      <c r="B220" s="60">
        <v>1371.28</v>
      </c>
      <c r="C220" s="60">
        <v>6300</v>
      </c>
      <c r="D220" s="60">
        <v>8400</v>
      </c>
      <c r="E220" s="61">
        <v>2100</v>
      </c>
    </row>
    <row r="221" spans="1:6" x14ac:dyDescent="0.2">
      <c r="A221" s="46" t="s">
        <v>1349</v>
      </c>
      <c r="B221" s="60">
        <v>65.58</v>
      </c>
      <c r="C221" s="60">
        <v>0</v>
      </c>
      <c r="D221" s="60">
        <v>0</v>
      </c>
      <c r="E221" s="61">
        <v>0</v>
      </c>
    </row>
    <row r="222" spans="1:6" x14ac:dyDescent="0.2">
      <c r="A222" s="46" t="s">
        <v>1348</v>
      </c>
      <c r="B222" s="60">
        <v>4745</v>
      </c>
      <c r="C222" s="60">
        <v>0</v>
      </c>
      <c r="D222" s="60">
        <v>0</v>
      </c>
      <c r="E222" s="61">
        <v>0</v>
      </c>
    </row>
    <row r="223" spans="1:6" s="38" customFormat="1" ht="13.5" thickBot="1" x14ac:dyDescent="0.25">
      <c r="A223" s="41" t="s">
        <v>1340</v>
      </c>
      <c r="B223" s="62">
        <f>SUM(B215:B222)</f>
        <v>1781752.7300000002</v>
      </c>
      <c r="C223" s="62">
        <f t="shared" ref="C223:E223" si="25">SUM(C215:C222)</f>
        <v>2198123</v>
      </c>
      <c r="D223" s="62">
        <f t="shared" si="25"/>
        <v>1725952</v>
      </c>
      <c r="E223" s="63">
        <f t="shared" si="25"/>
        <v>-472171</v>
      </c>
      <c r="F223" s="37" t="s">
        <v>1355</v>
      </c>
    </row>
    <row r="224" spans="1:6" ht="26.25" thickTop="1" x14ac:dyDescent="0.2">
      <c r="A224" s="47" t="s">
        <v>216</v>
      </c>
      <c r="B224" s="64"/>
      <c r="C224" s="64"/>
      <c r="D224" s="64"/>
      <c r="E224" s="65"/>
    </row>
    <row r="225" spans="1:6" x14ac:dyDescent="0.2">
      <c r="A225" s="45" t="s">
        <v>1341</v>
      </c>
      <c r="B225" s="58">
        <v>970549.59</v>
      </c>
      <c r="C225" s="58">
        <v>1191355</v>
      </c>
      <c r="D225" s="58">
        <v>1295866</v>
      </c>
      <c r="E225" s="59">
        <v>104511</v>
      </c>
    </row>
    <row r="226" spans="1:6" x14ac:dyDescent="0.2">
      <c r="A226" s="46" t="s">
        <v>1342</v>
      </c>
      <c r="B226" s="60">
        <v>5627.09</v>
      </c>
      <c r="C226" s="60">
        <v>41300</v>
      </c>
      <c r="D226" s="60">
        <v>41300</v>
      </c>
      <c r="E226" s="61">
        <v>0</v>
      </c>
    </row>
    <row r="227" spans="1:6" x14ac:dyDescent="0.2">
      <c r="A227" s="46" t="s">
        <v>1343</v>
      </c>
      <c r="B227" s="60">
        <v>414072.19</v>
      </c>
      <c r="C227" s="60">
        <v>511044</v>
      </c>
      <c r="D227" s="60">
        <v>512012</v>
      </c>
      <c r="E227" s="61">
        <v>968</v>
      </c>
    </row>
    <row r="228" spans="1:6" x14ac:dyDescent="0.2">
      <c r="A228" s="46" t="s">
        <v>1344</v>
      </c>
      <c r="B228" s="60">
        <v>6362.53</v>
      </c>
      <c r="C228" s="60">
        <v>11250</v>
      </c>
      <c r="D228" s="60">
        <v>15000</v>
      </c>
      <c r="E228" s="61">
        <v>3750</v>
      </c>
    </row>
    <row r="229" spans="1:6" x14ac:dyDescent="0.2">
      <c r="A229" s="46" t="s">
        <v>1345</v>
      </c>
      <c r="B229" s="60">
        <v>8390.2999999999993</v>
      </c>
      <c r="C229" s="60">
        <v>7818</v>
      </c>
      <c r="D229" s="60">
        <v>10424</v>
      </c>
      <c r="E229" s="61">
        <v>2606</v>
      </c>
    </row>
    <row r="230" spans="1:6" x14ac:dyDescent="0.2">
      <c r="A230" s="46" t="s">
        <v>1346</v>
      </c>
      <c r="B230" s="60">
        <v>1703.66</v>
      </c>
      <c r="C230" s="60">
        <v>9000</v>
      </c>
      <c r="D230" s="60">
        <v>12000</v>
      </c>
      <c r="E230" s="61">
        <v>3000</v>
      </c>
    </row>
    <row r="231" spans="1:6" s="38" customFormat="1" ht="13.5" thickBot="1" x14ac:dyDescent="0.25">
      <c r="A231" s="41" t="s">
        <v>1340</v>
      </c>
      <c r="B231" s="62">
        <f>SUM(B225:B230)</f>
        <v>1406705.3599999999</v>
      </c>
      <c r="C231" s="62">
        <f t="shared" ref="C231:E231" si="26">SUM(C225:C230)</f>
        <v>1771767</v>
      </c>
      <c r="D231" s="62">
        <f t="shared" si="26"/>
        <v>1886602</v>
      </c>
      <c r="E231" s="63">
        <f t="shared" si="26"/>
        <v>114835</v>
      </c>
      <c r="F231" s="37" t="s">
        <v>1355</v>
      </c>
    </row>
    <row r="232" spans="1:6" ht="13.5" thickTop="1" x14ac:dyDescent="0.2">
      <c r="A232" s="47" t="s">
        <v>223</v>
      </c>
      <c r="B232" s="64"/>
      <c r="C232" s="64"/>
      <c r="D232" s="64"/>
      <c r="E232" s="65"/>
    </row>
    <row r="233" spans="1:6" x14ac:dyDescent="0.2">
      <c r="A233" s="45" t="s">
        <v>1341</v>
      </c>
      <c r="B233" s="58">
        <v>356752.12</v>
      </c>
      <c r="C233" s="58">
        <v>643484</v>
      </c>
      <c r="D233" s="58">
        <v>421669</v>
      </c>
      <c r="E233" s="59">
        <v>-221815</v>
      </c>
    </row>
    <row r="234" spans="1:6" x14ac:dyDescent="0.2">
      <c r="A234" s="46" t="s">
        <v>1342</v>
      </c>
      <c r="B234" s="60">
        <v>4009.5</v>
      </c>
      <c r="C234" s="60">
        <v>4600</v>
      </c>
      <c r="D234" s="60">
        <v>4600</v>
      </c>
      <c r="E234" s="61">
        <v>0</v>
      </c>
    </row>
    <row r="235" spans="1:6" x14ac:dyDescent="0.2">
      <c r="A235" s="46" t="s">
        <v>1343</v>
      </c>
      <c r="B235" s="60">
        <v>168447.48</v>
      </c>
      <c r="C235" s="60">
        <v>298003</v>
      </c>
      <c r="D235" s="60">
        <v>177633</v>
      </c>
      <c r="E235" s="61">
        <v>-120370</v>
      </c>
    </row>
    <row r="236" spans="1:6" x14ac:dyDescent="0.2">
      <c r="A236" s="46" t="s">
        <v>1344</v>
      </c>
      <c r="B236" s="60">
        <v>0</v>
      </c>
      <c r="C236" s="60">
        <v>375</v>
      </c>
      <c r="D236" s="60">
        <v>500</v>
      </c>
      <c r="E236" s="61">
        <v>125</v>
      </c>
    </row>
    <row r="237" spans="1:6" x14ac:dyDescent="0.2">
      <c r="A237" s="46" t="s">
        <v>1345</v>
      </c>
      <c r="B237" s="60">
        <v>10420.120000000001</v>
      </c>
      <c r="C237" s="60">
        <v>7254</v>
      </c>
      <c r="D237" s="60">
        <v>9672</v>
      </c>
      <c r="E237" s="61">
        <v>2418</v>
      </c>
    </row>
    <row r="238" spans="1:6" x14ac:dyDescent="0.2">
      <c r="A238" s="46" t="s">
        <v>1346</v>
      </c>
      <c r="B238" s="60">
        <v>1267.8800000000001</v>
      </c>
      <c r="C238" s="60">
        <v>3250</v>
      </c>
      <c r="D238" s="60">
        <v>3000</v>
      </c>
      <c r="E238" s="61">
        <v>-250</v>
      </c>
    </row>
    <row r="239" spans="1:6" s="38" customFormat="1" ht="13.5" thickBot="1" x14ac:dyDescent="0.25">
      <c r="A239" s="41" t="s">
        <v>1340</v>
      </c>
      <c r="B239" s="62">
        <f>SUM(B233:B238)</f>
        <v>540897.1</v>
      </c>
      <c r="C239" s="62">
        <f t="shared" ref="C239" si="27">SUM(C233:C238)</f>
        <v>956966</v>
      </c>
      <c r="D239" s="62">
        <f t="shared" ref="D239" si="28">SUM(D233:D238)</f>
        <v>617074</v>
      </c>
      <c r="E239" s="63">
        <f t="shared" ref="E239" si="29">SUM(E233:E238)</f>
        <v>-339892</v>
      </c>
      <c r="F239" s="37" t="s">
        <v>1355</v>
      </c>
    </row>
    <row r="240" spans="1:6" ht="13.5" thickTop="1" x14ac:dyDescent="0.2">
      <c r="A240" s="47" t="s">
        <v>230</v>
      </c>
      <c r="B240" s="64"/>
      <c r="C240" s="64"/>
      <c r="D240" s="64"/>
      <c r="E240" s="65"/>
    </row>
    <row r="241" spans="1:6" x14ac:dyDescent="0.2">
      <c r="A241" s="45" t="s">
        <v>1341</v>
      </c>
      <c r="B241" s="58">
        <v>616631.88</v>
      </c>
      <c r="C241" s="58">
        <v>594201</v>
      </c>
      <c r="D241" s="58">
        <v>634890</v>
      </c>
      <c r="E241" s="59">
        <v>40689</v>
      </c>
    </row>
    <row r="242" spans="1:6" x14ac:dyDescent="0.2">
      <c r="A242" s="46" t="s">
        <v>1342</v>
      </c>
      <c r="B242" s="60">
        <v>8838.35</v>
      </c>
      <c r="C242" s="60">
        <v>2000</v>
      </c>
      <c r="D242" s="60">
        <v>2000</v>
      </c>
      <c r="E242" s="61">
        <v>0</v>
      </c>
    </row>
    <row r="243" spans="1:6" x14ac:dyDescent="0.2">
      <c r="A243" s="46" t="s">
        <v>1343</v>
      </c>
      <c r="B243" s="60">
        <v>268997.93</v>
      </c>
      <c r="C243" s="60">
        <v>267134</v>
      </c>
      <c r="D243" s="60">
        <v>258553</v>
      </c>
      <c r="E243" s="61">
        <v>-8581</v>
      </c>
    </row>
    <row r="244" spans="1:6" x14ac:dyDescent="0.2">
      <c r="A244" s="46" t="s">
        <v>1344</v>
      </c>
      <c r="B244" s="60">
        <v>305.16000000000003</v>
      </c>
      <c r="C244" s="60">
        <v>900</v>
      </c>
      <c r="D244" s="60">
        <v>1200</v>
      </c>
      <c r="E244" s="61">
        <v>300</v>
      </c>
    </row>
    <row r="245" spans="1:6" x14ac:dyDescent="0.2">
      <c r="A245" s="46" t="s">
        <v>1345</v>
      </c>
      <c r="B245" s="60">
        <v>2340</v>
      </c>
      <c r="C245" s="60">
        <v>4000</v>
      </c>
      <c r="D245" s="60">
        <v>5334</v>
      </c>
      <c r="E245" s="61">
        <v>1334</v>
      </c>
    </row>
    <row r="246" spans="1:6" x14ac:dyDescent="0.2">
      <c r="A246" s="46" t="s">
        <v>1346</v>
      </c>
      <c r="B246" s="60">
        <v>6434.43</v>
      </c>
      <c r="C246" s="60">
        <v>4525</v>
      </c>
      <c r="D246" s="60">
        <v>2700</v>
      </c>
      <c r="E246" s="61">
        <v>-1825</v>
      </c>
    </row>
    <row r="247" spans="1:6" s="38" customFormat="1" ht="13.5" thickBot="1" x14ac:dyDescent="0.25">
      <c r="A247" s="41" t="s">
        <v>1340</v>
      </c>
      <c r="B247" s="62">
        <f>SUM(B241:B246)</f>
        <v>903547.75</v>
      </c>
      <c r="C247" s="62">
        <f t="shared" ref="C247" si="30">SUM(C241:C246)</f>
        <v>872760</v>
      </c>
      <c r="D247" s="62">
        <f t="shared" ref="D247" si="31">SUM(D241:D246)</f>
        <v>904677</v>
      </c>
      <c r="E247" s="63">
        <f>SUM(E241:E246)</f>
        <v>31917</v>
      </c>
      <c r="F247" s="37" t="s">
        <v>1355</v>
      </c>
    </row>
    <row r="248" spans="1:6" ht="13.5" thickTop="1" x14ac:dyDescent="0.2">
      <c r="A248" s="47" t="s">
        <v>237</v>
      </c>
      <c r="B248" s="64"/>
      <c r="C248" s="64"/>
      <c r="D248" s="64"/>
      <c r="E248" s="65"/>
    </row>
    <row r="249" spans="1:6" x14ac:dyDescent="0.2">
      <c r="A249" s="45" t="s">
        <v>1341</v>
      </c>
      <c r="B249" s="58">
        <v>451529.03</v>
      </c>
      <c r="C249" s="58">
        <v>669495</v>
      </c>
      <c r="D249" s="58">
        <v>611352</v>
      </c>
      <c r="E249" s="59">
        <v>-58143</v>
      </c>
    </row>
    <row r="250" spans="1:6" x14ac:dyDescent="0.2">
      <c r="A250" s="46" t="s">
        <v>1342</v>
      </c>
      <c r="B250" s="60">
        <v>1015</v>
      </c>
      <c r="C250" s="60">
        <v>2000</v>
      </c>
      <c r="D250" s="60">
        <v>2000</v>
      </c>
      <c r="E250" s="61">
        <v>0</v>
      </c>
    </row>
    <row r="251" spans="1:6" x14ac:dyDescent="0.2">
      <c r="A251" s="46" t="s">
        <v>1343</v>
      </c>
      <c r="B251" s="60">
        <v>207670.79</v>
      </c>
      <c r="C251" s="60">
        <v>298107</v>
      </c>
      <c r="D251" s="60">
        <v>250996</v>
      </c>
      <c r="E251" s="61">
        <v>-47111</v>
      </c>
    </row>
    <row r="252" spans="1:6" x14ac:dyDescent="0.2">
      <c r="A252" s="46" t="s">
        <v>1345</v>
      </c>
      <c r="B252" s="60">
        <v>2325.98</v>
      </c>
      <c r="C252" s="60">
        <v>5292</v>
      </c>
      <c r="D252" s="60">
        <v>7056</v>
      </c>
      <c r="E252" s="61">
        <v>1764</v>
      </c>
    </row>
    <row r="253" spans="1:6" x14ac:dyDescent="0.2">
      <c r="A253" s="46" t="s">
        <v>1346</v>
      </c>
      <c r="B253" s="60">
        <v>681.75</v>
      </c>
      <c r="C253" s="60">
        <v>-1825</v>
      </c>
      <c r="D253" s="60">
        <v>1700</v>
      </c>
      <c r="E253" s="61">
        <v>3525</v>
      </c>
    </row>
    <row r="254" spans="1:6" s="38" customFormat="1" ht="13.5" thickBot="1" x14ac:dyDescent="0.25">
      <c r="A254" s="41" t="s">
        <v>1340</v>
      </c>
      <c r="B254" s="62">
        <f t="shared" ref="B254:D254" si="32">SUM(B249:B253)</f>
        <v>663222.55000000005</v>
      </c>
      <c r="C254" s="62">
        <f t="shared" si="32"/>
        <v>973069</v>
      </c>
      <c r="D254" s="62">
        <f t="shared" si="32"/>
        <v>873104</v>
      </c>
      <c r="E254" s="63">
        <f>SUM(E249:E253)</f>
        <v>-99965</v>
      </c>
      <c r="F254" s="37" t="s">
        <v>1355</v>
      </c>
    </row>
    <row r="255" spans="1:6" ht="13.5" thickTop="1" x14ac:dyDescent="0.2">
      <c r="A255" s="47" t="s">
        <v>243</v>
      </c>
      <c r="B255" s="64"/>
      <c r="C255" s="64"/>
      <c r="D255" s="64"/>
      <c r="E255" s="65"/>
    </row>
    <row r="256" spans="1:6" x14ac:dyDescent="0.2">
      <c r="A256" s="45" t="s">
        <v>1341</v>
      </c>
      <c r="B256" s="58">
        <v>742952.31</v>
      </c>
      <c r="C256" s="58">
        <v>695374</v>
      </c>
      <c r="D256" s="58">
        <v>860625</v>
      </c>
      <c r="E256" s="59">
        <v>165251</v>
      </c>
    </row>
    <row r="257" spans="1:6" x14ac:dyDescent="0.2">
      <c r="A257" s="46" t="s">
        <v>1342</v>
      </c>
      <c r="B257" s="60">
        <v>2689.55</v>
      </c>
      <c r="C257" s="60">
        <v>2000</v>
      </c>
      <c r="D257" s="60">
        <v>2000</v>
      </c>
      <c r="E257" s="61">
        <v>0</v>
      </c>
    </row>
    <row r="258" spans="1:6" x14ac:dyDescent="0.2">
      <c r="A258" s="46" t="s">
        <v>1343</v>
      </c>
      <c r="B258" s="60">
        <v>335829.2</v>
      </c>
      <c r="C258" s="60">
        <v>312321</v>
      </c>
      <c r="D258" s="60">
        <v>353807</v>
      </c>
      <c r="E258" s="61">
        <v>41486</v>
      </c>
    </row>
    <row r="259" spans="1:6" x14ac:dyDescent="0.2">
      <c r="A259" s="46" t="s">
        <v>1344</v>
      </c>
      <c r="B259" s="60">
        <v>0</v>
      </c>
      <c r="C259" s="60">
        <v>1275</v>
      </c>
      <c r="D259" s="60">
        <v>1700</v>
      </c>
      <c r="E259" s="61">
        <v>425</v>
      </c>
    </row>
    <row r="260" spans="1:6" x14ac:dyDescent="0.2">
      <c r="A260" s="46" t="s">
        <v>1345</v>
      </c>
      <c r="B260" s="60">
        <v>6722.43</v>
      </c>
      <c r="C260" s="60">
        <v>9630</v>
      </c>
      <c r="D260" s="60">
        <v>12840</v>
      </c>
      <c r="E260" s="61">
        <v>3210</v>
      </c>
    </row>
    <row r="261" spans="1:6" x14ac:dyDescent="0.2">
      <c r="A261" s="46" t="s">
        <v>1346</v>
      </c>
      <c r="B261" s="60">
        <v>1245.74</v>
      </c>
      <c r="C261" s="60">
        <v>-2434</v>
      </c>
      <c r="D261" s="60">
        <v>2600</v>
      </c>
      <c r="E261" s="61">
        <v>5034</v>
      </c>
    </row>
    <row r="262" spans="1:6" x14ac:dyDescent="0.2">
      <c r="A262" s="46" t="s">
        <v>1347</v>
      </c>
      <c r="B262" s="60">
        <v>120</v>
      </c>
      <c r="C262" s="60">
        <v>0</v>
      </c>
      <c r="D262" s="60">
        <v>0</v>
      </c>
      <c r="E262" s="61">
        <v>0</v>
      </c>
    </row>
    <row r="263" spans="1:6" s="38" customFormat="1" ht="13.5" thickBot="1" x14ac:dyDescent="0.25">
      <c r="A263" s="41" t="s">
        <v>1340</v>
      </c>
      <c r="B263" s="62">
        <f t="shared" ref="B263:D263" si="33">SUM(B256:B262)</f>
        <v>1089559.23</v>
      </c>
      <c r="C263" s="62">
        <f t="shared" si="33"/>
        <v>1018166</v>
      </c>
      <c r="D263" s="62">
        <f t="shared" si="33"/>
        <v>1233572</v>
      </c>
      <c r="E263" s="63">
        <f>SUM(E256:E262)</f>
        <v>215406</v>
      </c>
      <c r="F263" s="37" t="s">
        <v>1355</v>
      </c>
    </row>
    <row r="264" spans="1:6" ht="13.5" thickTop="1" x14ac:dyDescent="0.2">
      <c r="A264" s="47" t="s">
        <v>251</v>
      </c>
      <c r="B264" s="64"/>
      <c r="C264" s="64"/>
      <c r="D264" s="64"/>
      <c r="E264" s="65"/>
    </row>
    <row r="265" spans="1:6" x14ac:dyDescent="0.2">
      <c r="A265" s="45" t="s">
        <v>1341</v>
      </c>
      <c r="B265" s="58">
        <v>619755.15</v>
      </c>
      <c r="C265" s="58">
        <v>604661</v>
      </c>
      <c r="D265" s="58">
        <v>713559</v>
      </c>
      <c r="E265" s="59">
        <v>108898</v>
      </c>
    </row>
    <row r="266" spans="1:6" x14ac:dyDescent="0.2">
      <c r="A266" s="46" t="s">
        <v>1342</v>
      </c>
      <c r="B266" s="60">
        <v>5917.5</v>
      </c>
      <c r="C266" s="60">
        <v>2000</v>
      </c>
      <c r="D266" s="60">
        <v>2000</v>
      </c>
      <c r="E266" s="61">
        <v>0</v>
      </c>
    </row>
    <row r="267" spans="1:6" x14ac:dyDescent="0.2">
      <c r="A267" s="46" t="s">
        <v>1343</v>
      </c>
      <c r="B267" s="60">
        <v>274760.5</v>
      </c>
      <c r="C267" s="60">
        <v>271661</v>
      </c>
      <c r="D267" s="60">
        <v>291269</v>
      </c>
      <c r="E267" s="61">
        <v>19608</v>
      </c>
    </row>
    <row r="268" spans="1:6" x14ac:dyDescent="0.2">
      <c r="A268" s="46" t="s">
        <v>1345</v>
      </c>
      <c r="B268" s="60">
        <v>2533.75</v>
      </c>
      <c r="C268" s="60">
        <v>2587</v>
      </c>
      <c r="D268" s="60">
        <v>3450</v>
      </c>
      <c r="E268" s="61">
        <v>863</v>
      </c>
    </row>
    <row r="269" spans="1:6" x14ac:dyDescent="0.2">
      <c r="A269" s="46" t="s">
        <v>1346</v>
      </c>
      <c r="B269" s="60">
        <v>39.57</v>
      </c>
      <c r="C269" s="60">
        <v>-77</v>
      </c>
      <c r="D269" s="60">
        <v>1600</v>
      </c>
      <c r="E269" s="61">
        <v>1677</v>
      </c>
    </row>
    <row r="270" spans="1:6" s="38" customFormat="1" ht="13.5" thickBot="1" x14ac:dyDescent="0.25">
      <c r="A270" s="41" t="s">
        <v>1340</v>
      </c>
      <c r="B270" s="62">
        <f t="shared" ref="B270:D270" si="34">SUM(B265:B269)</f>
        <v>903006.47</v>
      </c>
      <c r="C270" s="62">
        <f t="shared" si="34"/>
        <v>880832</v>
      </c>
      <c r="D270" s="62">
        <f t="shared" si="34"/>
        <v>1011878</v>
      </c>
      <c r="E270" s="63">
        <f>SUM(E265:E269)</f>
        <v>131046</v>
      </c>
      <c r="F270" s="37" t="s">
        <v>1355</v>
      </c>
    </row>
    <row r="271" spans="1:6" ht="13.5" thickTop="1" x14ac:dyDescent="0.2">
      <c r="A271" s="47" t="s">
        <v>257</v>
      </c>
      <c r="B271" s="64"/>
      <c r="C271" s="64"/>
      <c r="D271" s="64"/>
      <c r="E271" s="65"/>
    </row>
    <row r="272" spans="1:6" x14ac:dyDescent="0.2">
      <c r="A272" s="45" t="s">
        <v>1341</v>
      </c>
      <c r="B272" s="58">
        <v>415610.19</v>
      </c>
      <c r="C272" s="58">
        <v>611274</v>
      </c>
      <c r="D272" s="58">
        <v>1235272</v>
      </c>
      <c r="E272" s="59">
        <v>623998</v>
      </c>
    </row>
    <row r="273" spans="1:6" x14ac:dyDescent="0.2">
      <c r="A273" s="46" t="s">
        <v>1342</v>
      </c>
      <c r="B273" s="60">
        <v>3006.11</v>
      </c>
      <c r="C273" s="60">
        <v>3500</v>
      </c>
      <c r="D273" s="60">
        <v>3500</v>
      </c>
      <c r="E273" s="61">
        <v>0</v>
      </c>
    </row>
    <row r="274" spans="1:6" x14ac:dyDescent="0.2">
      <c r="A274" s="46" t="s">
        <v>1343</v>
      </c>
      <c r="B274" s="60">
        <v>184418.7</v>
      </c>
      <c r="C274" s="60">
        <v>239358</v>
      </c>
      <c r="D274" s="60">
        <v>502642</v>
      </c>
      <c r="E274" s="61">
        <v>263284</v>
      </c>
    </row>
    <row r="275" spans="1:6" x14ac:dyDescent="0.2">
      <c r="A275" s="46" t="s">
        <v>1344</v>
      </c>
      <c r="B275" s="60">
        <v>0</v>
      </c>
      <c r="C275" s="60">
        <v>600</v>
      </c>
      <c r="D275" s="60">
        <v>800</v>
      </c>
      <c r="E275" s="61">
        <v>200</v>
      </c>
    </row>
    <row r="276" spans="1:6" x14ac:dyDescent="0.2">
      <c r="A276" s="46" t="s">
        <v>1345</v>
      </c>
      <c r="B276" s="60">
        <v>3567.18</v>
      </c>
      <c r="C276" s="60">
        <v>4501</v>
      </c>
      <c r="D276" s="60">
        <v>10668</v>
      </c>
      <c r="E276" s="61">
        <v>6167</v>
      </c>
    </row>
    <row r="277" spans="1:6" x14ac:dyDescent="0.2">
      <c r="A277" s="46" t="s">
        <v>1346</v>
      </c>
      <c r="B277" s="60">
        <v>1793.95</v>
      </c>
      <c r="C277" s="60">
        <v>750</v>
      </c>
      <c r="D277" s="60">
        <v>3000</v>
      </c>
      <c r="E277" s="61">
        <v>2250</v>
      </c>
    </row>
    <row r="278" spans="1:6" s="38" customFormat="1" ht="13.5" thickBot="1" x14ac:dyDescent="0.25">
      <c r="A278" s="41" t="s">
        <v>1340</v>
      </c>
      <c r="B278" s="62">
        <f t="shared" ref="B278:D278" si="35">SUM(B272:B277)</f>
        <v>608396.13</v>
      </c>
      <c r="C278" s="62">
        <f t="shared" si="35"/>
        <v>859983</v>
      </c>
      <c r="D278" s="62">
        <f t="shared" si="35"/>
        <v>1755882</v>
      </c>
      <c r="E278" s="63">
        <f>SUM(E272:E277)</f>
        <v>895899</v>
      </c>
      <c r="F278" s="37" t="s">
        <v>1355</v>
      </c>
    </row>
    <row r="279" spans="1:6" ht="13.5" thickTop="1" x14ac:dyDescent="0.2">
      <c r="A279" s="47" t="s">
        <v>264</v>
      </c>
      <c r="B279" s="64"/>
      <c r="C279" s="64"/>
      <c r="D279" s="64"/>
      <c r="E279" s="65"/>
    </row>
    <row r="280" spans="1:6" x14ac:dyDescent="0.2">
      <c r="A280" s="45" t="s">
        <v>1341</v>
      </c>
      <c r="B280" s="58">
        <v>1108824.6399999999</v>
      </c>
      <c r="C280" s="58">
        <v>1230707</v>
      </c>
      <c r="D280" s="58">
        <v>1266143</v>
      </c>
      <c r="E280" s="59">
        <v>35436</v>
      </c>
    </row>
    <row r="281" spans="1:6" x14ac:dyDescent="0.2">
      <c r="A281" s="46" t="s">
        <v>1342</v>
      </c>
      <c r="B281" s="60">
        <v>1979.76</v>
      </c>
      <c r="C281" s="60">
        <v>5800</v>
      </c>
      <c r="D281" s="60">
        <v>5800</v>
      </c>
      <c r="E281" s="61">
        <v>0</v>
      </c>
    </row>
    <row r="282" spans="1:6" x14ac:dyDescent="0.2">
      <c r="A282" s="46" t="s">
        <v>1343</v>
      </c>
      <c r="B282" s="60">
        <v>508018.66</v>
      </c>
      <c r="C282" s="60">
        <v>555248</v>
      </c>
      <c r="D282" s="60">
        <v>521071</v>
      </c>
      <c r="E282" s="61">
        <v>-34177</v>
      </c>
    </row>
    <row r="283" spans="1:6" x14ac:dyDescent="0.2">
      <c r="A283" s="46" t="s">
        <v>1345</v>
      </c>
      <c r="B283" s="60">
        <v>5638.14</v>
      </c>
      <c r="C283" s="60">
        <v>3712</v>
      </c>
      <c r="D283" s="60">
        <v>4950</v>
      </c>
      <c r="E283" s="61">
        <v>1238</v>
      </c>
    </row>
    <row r="284" spans="1:6" x14ac:dyDescent="0.2">
      <c r="A284" s="46" t="s">
        <v>1346</v>
      </c>
      <c r="B284" s="60">
        <v>995.09</v>
      </c>
      <c r="C284" s="60">
        <v>2564</v>
      </c>
      <c r="D284" s="60">
        <v>11000</v>
      </c>
      <c r="E284" s="61">
        <v>8436</v>
      </c>
    </row>
    <row r="285" spans="1:6" s="38" customFormat="1" ht="13.5" thickBot="1" x14ac:dyDescent="0.25">
      <c r="A285" s="41" t="s">
        <v>1340</v>
      </c>
      <c r="B285" s="62">
        <f t="shared" ref="B285:D285" si="36">SUM(B280:B284)</f>
        <v>1625456.2899999998</v>
      </c>
      <c r="C285" s="62">
        <f t="shared" si="36"/>
        <v>1798031</v>
      </c>
      <c r="D285" s="62">
        <f t="shared" si="36"/>
        <v>1808964</v>
      </c>
      <c r="E285" s="63">
        <f>SUM(E280:E284)</f>
        <v>10933</v>
      </c>
      <c r="F285" s="37" t="s">
        <v>1355</v>
      </c>
    </row>
    <row r="286" spans="1:6" ht="13.5" thickTop="1" x14ac:dyDescent="0.2">
      <c r="A286" s="47" t="s">
        <v>270</v>
      </c>
      <c r="B286" s="64"/>
      <c r="C286" s="64"/>
      <c r="D286" s="64"/>
      <c r="E286" s="65"/>
    </row>
    <row r="287" spans="1:6" x14ac:dyDescent="0.2">
      <c r="A287" s="45" t="s">
        <v>1345</v>
      </c>
      <c r="B287" s="58">
        <v>500</v>
      </c>
      <c r="C287" s="58">
        <v>423</v>
      </c>
      <c r="D287" s="58">
        <v>564</v>
      </c>
      <c r="E287" s="59">
        <v>141</v>
      </c>
    </row>
    <row r="288" spans="1:6" x14ac:dyDescent="0.2">
      <c r="A288" s="46" t="s">
        <v>1346</v>
      </c>
      <c r="B288" s="60">
        <v>39.130000000000003</v>
      </c>
      <c r="C288" s="60">
        <v>500</v>
      </c>
      <c r="D288" s="60">
        <v>0</v>
      </c>
      <c r="E288" s="61">
        <v>-500</v>
      </c>
    </row>
    <row r="289" spans="1:6" s="38" customFormat="1" ht="13.5" thickBot="1" x14ac:dyDescent="0.25">
      <c r="A289" s="41" t="s">
        <v>1340</v>
      </c>
      <c r="B289" s="62">
        <f>SUM(B287:B288)</f>
        <v>539.13</v>
      </c>
      <c r="C289" s="62">
        <f t="shared" ref="C289:E289" si="37">SUM(C287:C288)</f>
        <v>923</v>
      </c>
      <c r="D289" s="62">
        <f t="shared" si="37"/>
        <v>564</v>
      </c>
      <c r="E289" s="63">
        <f t="shared" si="37"/>
        <v>-359</v>
      </c>
      <c r="F289" s="37" t="s">
        <v>1355</v>
      </c>
    </row>
    <row r="290" spans="1:6" ht="13.5" thickTop="1" x14ac:dyDescent="0.2">
      <c r="A290" s="47" t="s">
        <v>273</v>
      </c>
      <c r="B290" s="64"/>
      <c r="C290" s="64"/>
      <c r="D290" s="64"/>
      <c r="E290" s="65"/>
    </row>
    <row r="291" spans="1:6" x14ac:dyDescent="0.2">
      <c r="A291" s="45" t="s">
        <v>1341</v>
      </c>
      <c r="B291" s="58">
        <v>678291.78</v>
      </c>
      <c r="C291" s="58">
        <v>778580</v>
      </c>
      <c r="D291" s="58">
        <v>729650</v>
      </c>
      <c r="E291" s="59">
        <v>-48930</v>
      </c>
    </row>
    <row r="292" spans="1:6" x14ac:dyDescent="0.2">
      <c r="A292" s="46" t="s">
        <v>1342</v>
      </c>
      <c r="B292" s="60">
        <v>15064.41</v>
      </c>
      <c r="C292" s="60">
        <v>14000</v>
      </c>
      <c r="D292" s="60">
        <v>14000</v>
      </c>
      <c r="E292" s="61">
        <v>0</v>
      </c>
    </row>
    <row r="293" spans="1:6" x14ac:dyDescent="0.2">
      <c r="A293" s="46" t="s">
        <v>1343</v>
      </c>
      <c r="B293" s="60">
        <v>307340.40999999997</v>
      </c>
      <c r="C293" s="60">
        <v>347395</v>
      </c>
      <c r="D293" s="60">
        <v>297556</v>
      </c>
      <c r="E293" s="61">
        <v>-49839</v>
      </c>
    </row>
    <row r="294" spans="1:6" x14ac:dyDescent="0.2">
      <c r="A294" s="46" t="s">
        <v>1344</v>
      </c>
      <c r="B294" s="60">
        <v>0</v>
      </c>
      <c r="C294" s="60">
        <v>1125</v>
      </c>
      <c r="D294" s="60">
        <v>1500</v>
      </c>
      <c r="E294" s="61">
        <v>375</v>
      </c>
    </row>
    <row r="295" spans="1:6" x14ac:dyDescent="0.2">
      <c r="A295" s="46" t="s">
        <v>1345</v>
      </c>
      <c r="B295" s="60">
        <v>13099.93</v>
      </c>
      <c r="C295" s="60">
        <v>7479</v>
      </c>
      <c r="D295" s="60">
        <v>9972</v>
      </c>
      <c r="E295" s="61">
        <v>2493</v>
      </c>
    </row>
    <row r="296" spans="1:6" x14ac:dyDescent="0.2">
      <c r="A296" s="46" t="s">
        <v>1346</v>
      </c>
      <c r="B296" s="60">
        <v>4755.9799999999996</v>
      </c>
      <c r="C296" s="60">
        <v>10075</v>
      </c>
      <c r="D296" s="60">
        <v>8500</v>
      </c>
      <c r="E296" s="61">
        <v>-1575</v>
      </c>
    </row>
    <row r="297" spans="1:6" s="38" customFormat="1" ht="13.5" thickBot="1" x14ac:dyDescent="0.25">
      <c r="A297" s="41" t="s">
        <v>1340</v>
      </c>
      <c r="B297" s="62">
        <f t="shared" ref="B297:D297" si="38">SUM(B291:B296)</f>
        <v>1018552.5100000001</v>
      </c>
      <c r="C297" s="62">
        <f t="shared" si="38"/>
        <v>1158654</v>
      </c>
      <c r="D297" s="62">
        <f t="shared" si="38"/>
        <v>1061178</v>
      </c>
      <c r="E297" s="63">
        <f>SUM(E291:E296)</f>
        <v>-97476</v>
      </c>
      <c r="F297" s="37" t="s">
        <v>1355</v>
      </c>
    </row>
    <row r="298" spans="1:6" ht="13.5" thickTop="1" x14ac:dyDescent="0.2">
      <c r="A298" s="47" t="s">
        <v>280</v>
      </c>
      <c r="B298" s="64"/>
      <c r="C298" s="64"/>
      <c r="D298" s="64"/>
      <c r="E298" s="65"/>
    </row>
    <row r="299" spans="1:6" x14ac:dyDescent="0.2">
      <c r="A299" s="45" t="s">
        <v>1341</v>
      </c>
      <c r="B299" s="58">
        <v>1242570.25</v>
      </c>
      <c r="C299" s="58">
        <v>1483687</v>
      </c>
      <c r="D299" s="58">
        <v>1492793</v>
      </c>
      <c r="E299" s="59">
        <v>9106</v>
      </c>
    </row>
    <row r="300" spans="1:6" x14ac:dyDescent="0.2">
      <c r="A300" s="46" t="s">
        <v>1342</v>
      </c>
      <c r="B300" s="60">
        <v>8689.57</v>
      </c>
      <c r="C300" s="60">
        <v>5000</v>
      </c>
      <c r="D300" s="60">
        <v>5000</v>
      </c>
      <c r="E300" s="61">
        <v>0</v>
      </c>
    </row>
    <row r="301" spans="1:6" x14ac:dyDescent="0.2">
      <c r="A301" s="46" t="s">
        <v>1343</v>
      </c>
      <c r="B301" s="60">
        <v>545836.43999999994</v>
      </c>
      <c r="C301" s="60">
        <v>639417</v>
      </c>
      <c r="D301" s="60">
        <v>602198</v>
      </c>
      <c r="E301" s="61">
        <v>-37219</v>
      </c>
    </row>
    <row r="302" spans="1:6" x14ac:dyDescent="0.2">
      <c r="A302" s="46" t="s">
        <v>1344</v>
      </c>
      <c r="B302" s="60">
        <v>0</v>
      </c>
      <c r="C302" s="60">
        <v>375</v>
      </c>
      <c r="D302" s="60">
        <v>500</v>
      </c>
      <c r="E302" s="61">
        <v>125</v>
      </c>
    </row>
    <row r="303" spans="1:6" x14ac:dyDescent="0.2">
      <c r="A303" s="46" t="s">
        <v>1345</v>
      </c>
      <c r="B303" s="60">
        <v>7806</v>
      </c>
      <c r="C303" s="60">
        <v>9045</v>
      </c>
      <c r="D303" s="60">
        <v>12060</v>
      </c>
      <c r="E303" s="61">
        <v>3015</v>
      </c>
    </row>
    <row r="304" spans="1:6" x14ac:dyDescent="0.2">
      <c r="A304" s="46" t="s">
        <v>1346</v>
      </c>
      <c r="B304" s="60">
        <v>178.88</v>
      </c>
      <c r="C304" s="60">
        <v>-1181</v>
      </c>
      <c r="D304" s="60">
        <v>2700</v>
      </c>
      <c r="E304" s="61">
        <v>3881</v>
      </c>
    </row>
    <row r="305" spans="1:6" s="38" customFormat="1" ht="13.5" thickBot="1" x14ac:dyDescent="0.25">
      <c r="A305" s="41" t="s">
        <v>1340</v>
      </c>
      <c r="B305" s="62">
        <f t="shared" ref="B305" si="39">SUM(B299:B304)</f>
        <v>1805081.14</v>
      </c>
      <c r="C305" s="62">
        <f t="shared" ref="C305" si="40">SUM(C299:C304)</f>
        <v>2136343</v>
      </c>
      <c r="D305" s="62">
        <f t="shared" ref="D305" si="41">SUM(D299:D304)</f>
        <v>2115251</v>
      </c>
      <c r="E305" s="63">
        <f>SUM(E299:E304)</f>
        <v>-21092</v>
      </c>
      <c r="F305" s="37" t="s">
        <v>1355</v>
      </c>
    </row>
    <row r="306" spans="1:6" ht="13.5" thickTop="1" x14ac:dyDescent="0.2">
      <c r="A306" s="47" t="s">
        <v>287</v>
      </c>
      <c r="B306" s="64"/>
      <c r="C306" s="64"/>
      <c r="D306" s="64"/>
      <c r="E306" s="65"/>
    </row>
    <row r="307" spans="1:6" x14ac:dyDescent="0.2">
      <c r="A307" s="45" t="s">
        <v>1341</v>
      </c>
      <c r="B307" s="58">
        <v>398117.71</v>
      </c>
      <c r="C307" s="58">
        <v>466841</v>
      </c>
      <c r="D307" s="58">
        <v>471083</v>
      </c>
      <c r="E307" s="59">
        <v>4242</v>
      </c>
    </row>
    <row r="308" spans="1:6" x14ac:dyDescent="0.2">
      <c r="A308" s="46" t="s">
        <v>1342</v>
      </c>
      <c r="B308" s="60">
        <v>11628.25</v>
      </c>
      <c r="C308" s="60">
        <v>4200</v>
      </c>
      <c r="D308" s="60">
        <v>4200</v>
      </c>
      <c r="E308" s="61">
        <v>0</v>
      </c>
    </row>
    <row r="309" spans="1:6" x14ac:dyDescent="0.2">
      <c r="A309" s="46" t="s">
        <v>1343</v>
      </c>
      <c r="B309" s="60">
        <v>168411.35</v>
      </c>
      <c r="C309" s="60">
        <v>200435</v>
      </c>
      <c r="D309" s="60">
        <v>196716</v>
      </c>
      <c r="E309" s="61">
        <v>-3719</v>
      </c>
    </row>
    <row r="310" spans="1:6" x14ac:dyDescent="0.2">
      <c r="A310" s="46" t="s">
        <v>1344</v>
      </c>
      <c r="B310" s="60">
        <v>0</v>
      </c>
      <c r="C310" s="60">
        <v>375</v>
      </c>
      <c r="D310" s="60">
        <v>500</v>
      </c>
      <c r="E310" s="61">
        <v>125</v>
      </c>
    </row>
    <row r="311" spans="1:6" x14ac:dyDescent="0.2">
      <c r="A311" s="46" t="s">
        <v>1345</v>
      </c>
      <c r="B311" s="60">
        <v>3487.44</v>
      </c>
      <c r="C311" s="60">
        <v>3668</v>
      </c>
      <c r="D311" s="60">
        <v>4891</v>
      </c>
      <c r="E311" s="61">
        <v>1223</v>
      </c>
    </row>
    <row r="312" spans="1:6" x14ac:dyDescent="0.2">
      <c r="A312" s="46" t="s">
        <v>1346</v>
      </c>
      <c r="B312" s="60">
        <v>5339.03</v>
      </c>
      <c r="C312" s="60">
        <v>3975</v>
      </c>
      <c r="D312" s="60">
        <v>1300</v>
      </c>
      <c r="E312" s="61">
        <v>-2675</v>
      </c>
    </row>
    <row r="313" spans="1:6" s="38" customFormat="1" ht="13.5" thickBot="1" x14ac:dyDescent="0.25">
      <c r="A313" s="41" t="s">
        <v>1340</v>
      </c>
      <c r="B313" s="62">
        <f t="shared" ref="B313" si="42">SUM(B307:B312)</f>
        <v>586983.78</v>
      </c>
      <c r="C313" s="62">
        <f t="shared" ref="C313" si="43">SUM(C307:C312)</f>
        <v>679494</v>
      </c>
      <c r="D313" s="62">
        <f t="shared" ref="D313" si="44">SUM(D307:D312)</f>
        <v>678690</v>
      </c>
      <c r="E313" s="63">
        <f>SUM(E307:E312)</f>
        <v>-804</v>
      </c>
      <c r="F313" s="37" t="s">
        <v>1355</v>
      </c>
    </row>
    <row r="314" spans="1:6" ht="26.25" thickTop="1" x14ac:dyDescent="0.2">
      <c r="A314" s="47" t="s">
        <v>294</v>
      </c>
      <c r="B314" s="64"/>
      <c r="C314" s="64"/>
      <c r="D314" s="64"/>
      <c r="E314" s="65"/>
    </row>
    <row r="315" spans="1:6" x14ac:dyDescent="0.2">
      <c r="A315" s="45" t="s">
        <v>1341</v>
      </c>
      <c r="B315" s="58">
        <v>672596.35</v>
      </c>
      <c r="C315" s="58">
        <v>879075</v>
      </c>
      <c r="D315" s="58">
        <v>956997</v>
      </c>
      <c r="E315" s="59">
        <v>77922</v>
      </c>
    </row>
    <row r="316" spans="1:6" x14ac:dyDescent="0.2">
      <c r="A316" s="46" t="s">
        <v>1342</v>
      </c>
      <c r="B316" s="60">
        <v>21701.47</v>
      </c>
      <c r="C316" s="60">
        <v>36600</v>
      </c>
      <c r="D316" s="60">
        <v>36600</v>
      </c>
      <c r="E316" s="61">
        <v>0</v>
      </c>
    </row>
    <row r="317" spans="1:6" x14ac:dyDescent="0.2">
      <c r="A317" s="46" t="s">
        <v>1343</v>
      </c>
      <c r="B317" s="60">
        <v>300254.01</v>
      </c>
      <c r="C317" s="60">
        <v>394240</v>
      </c>
      <c r="D317" s="60">
        <v>394883</v>
      </c>
      <c r="E317" s="61">
        <v>643</v>
      </c>
    </row>
    <row r="318" spans="1:6" x14ac:dyDescent="0.2">
      <c r="A318" s="46" t="s">
        <v>1344</v>
      </c>
      <c r="B318" s="60">
        <v>0</v>
      </c>
      <c r="C318" s="60">
        <v>750</v>
      </c>
      <c r="D318" s="60">
        <v>1000</v>
      </c>
      <c r="E318" s="61">
        <v>250</v>
      </c>
    </row>
    <row r="319" spans="1:6" x14ac:dyDescent="0.2">
      <c r="A319" s="46" t="s">
        <v>1345</v>
      </c>
      <c r="B319" s="60">
        <v>5796.12</v>
      </c>
      <c r="C319" s="60">
        <v>6601</v>
      </c>
      <c r="D319" s="60">
        <v>8802</v>
      </c>
      <c r="E319" s="61">
        <v>2201</v>
      </c>
    </row>
    <row r="320" spans="1:6" x14ac:dyDescent="0.2">
      <c r="A320" s="46" t="s">
        <v>1346</v>
      </c>
      <c r="B320" s="60">
        <v>4762.53</v>
      </c>
      <c r="C320" s="60">
        <v>4875</v>
      </c>
      <c r="D320" s="60">
        <v>6500</v>
      </c>
      <c r="E320" s="61">
        <v>1625</v>
      </c>
    </row>
    <row r="321" spans="1:6" x14ac:dyDescent="0.2">
      <c r="A321" s="46" t="s">
        <v>1348</v>
      </c>
      <c r="B321" s="60">
        <v>0</v>
      </c>
      <c r="C321" s="60">
        <v>375</v>
      </c>
      <c r="D321" s="60">
        <v>500</v>
      </c>
      <c r="E321" s="61">
        <v>125</v>
      </c>
    </row>
    <row r="322" spans="1:6" s="38" customFormat="1" ht="13.5" thickBot="1" x14ac:dyDescent="0.25">
      <c r="A322" s="41" t="s">
        <v>1340</v>
      </c>
      <c r="B322" s="62">
        <f t="shared" ref="B322:D322" si="45">SUM(B315:B321)</f>
        <v>1005110.48</v>
      </c>
      <c r="C322" s="62">
        <f t="shared" si="45"/>
        <v>1322516</v>
      </c>
      <c r="D322" s="62">
        <f t="shared" si="45"/>
        <v>1405282</v>
      </c>
      <c r="E322" s="63">
        <f>SUM(E315:E321)</f>
        <v>82766</v>
      </c>
      <c r="F322" s="37" t="s">
        <v>1355</v>
      </c>
    </row>
    <row r="323" spans="1:6" ht="13.5" thickTop="1" x14ac:dyDescent="0.2">
      <c r="A323" s="47" t="s">
        <v>302</v>
      </c>
      <c r="B323" s="64"/>
      <c r="C323" s="64"/>
      <c r="D323" s="64"/>
      <c r="E323" s="65"/>
    </row>
    <row r="324" spans="1:6" x14ac:dyDescent="0.2">
      <c r="A324" s="45" t="s">
        <v>1341</v>
      </c>
      <c r="B324" s="58">
        <v>1175394.77</v>
      </c>
      <c r="C324" s="58">
        <v>1558876</v>
      </c>
      <c r="D324" s="58">
        <v>1942317</v>
      </c>
      <c r="E324" s="59">
        <v>383441</v>
      </c>
    </row>
    <row r="325" spans="1:6" x14ac:dyDescent="0.2">
      <c r="A325" s="46" t="s">
        <v>1342</v>
      </c>
      <c r="B325" s="60">
        <v>106329.63</v>
      </c>
      <c r="C325" s="60">
        <v>127700</v>
      </c>
      <c r="D325" s="60">
        <v>20500</v>
      </c>
      <c r="E325" s="61">
        <v>-107200</v>
      </c>
    </row>
    <row r="326" spans="1:6" x14ac:dyDescent="0.2">
      <c r="A326" s="46" t="s">
        <v>1343</v>
      </c>
      <c r="B326" s="60">
        <v>536170.31000000006</v>
      </c>
      <c r="C326" s="60">
        <v>700090</v>
      </c>
      <c r="D326" s="60">
        <v>803375</v>
      </c>
      <c r="E326" s="61">
        <v>103285</v>
      </c>
    </row>
    <row r="327" spans="1:6" x14ac:dyDescent="0.2">
      <c r="A327" s="46" t="s">
        <v>1344</v>
      </c>
      <c r="B327" s="60">
        <v>950.46</v>
      </c>
      <c r="C327" s="60">
        <v>5025</v>
      </c>
      <c r="D327" s="60">
        <v>6700</v>
      </c>
      <c r="E327" s="61">
        <v>1675</v>
      </c>
    </row>
    <row r="328" spans="1:6" x14ac:dyDescent="0.2">
      <c r="A328" s="46" t="s">
        <v>1345</v>
      </c>
      <c r="B328" s="60">
        <v>12733.83</v>
      </c>
      <c r="C328" s="60">
        <v>18828</v>
      </c>
      <c r="D328" s="60">
        <v>27928</v>
      </c>
      <c r="E328" s="61">
        <v>9100</v>
      </c>
    </row>
    <row r="329" spans="1:6" x14ac:dyDescent="0.2">
      <c r="A329" s="46" t="s">
        <v>1346</v>
      </c>
      <c r="B329" s="60">
        <v>12160.43</v>
      </c>
      <c r="C329" s="60">
        <v>16275</v>
      </c>
      <c r="D329" s="60">
        <v>23200</v>
      </c>
      <c r="E329" s="61">
        <v>6925</v>
      </c>
    </row>
    <row r="330" spans="1:6" x14ac:dyDescent="0.2">
      <c r="A330" s="46" t="s">
        <v>1348</v>
      </c>
      <c r="B330" s="60">
        <v>3620.99</v>
      </c>
      <c r="C330" s="60">
        <v>0</v>
      </c>
      <c r="D330" s="60">
        <v>0</v>
      </c>
      <c r="E330" s="61">
        <v>0</v>
      </c>
    </row>
    <row r="331" spans="1:6" s="38" customFormat="1" ht="13.5" thickBot="1" x14ac:dyDescent="0.25">
      <c r="A331" s="41" t="s">
        <v>1340</v>
      </c>
      <c r="B331" s="62">
        <f t="shared" ref="B331" si="46">SUM(B324:B330)</f>
        <v>1847360.42</v>
      </c>
      <c r="C331" s="62">
        <f t="shared" ref="C331" si="47">SUM(C324:C330)</f>
        <v>2426794</v>
      </c>
      <c r="D331" s="62">
        <f t="shared" ref="D331" si="48">SUM(D324:D330)</f>
        <v>2824020</v>
      </c>
      <c r="E331" s="63">
        <f>SUM(E324:E330)</f>
        <v>397226</v>
      </c>
      <c r="F331" s="37" t="s">
        <v>1355</v>
      </c>
    </row>
    <row r="332" spans="1:6" ht="13.5" thickTop="1" x14ac:dyDescent="0.2">
      <c r="A332" s="47" t="s">
        <v>310</v>
      </c>
      <c r="B332" s="64"/>
      <c r="C332" s="64"/>
      <c r="D332" s="64"/>
      <c r="E332" s="65"/>
    </row>
    <row r="333" spans="1:6" x14ac:dyDescent="0.2">
      <c r="A333" s="45" t="s">
        <v>1341</v>
      </c>
      <c r="B333" s="58">
        <v>538006.64</v>
      </c>
      <c r="C333" s="58">
        <v>501989</v>
      </c>
      <c r="D333" s="58">
        <v>518725</v>
      </c>
      <c r="E333" s="59">
        <v>16736</v>
      </c>
    </row>
    <row r="334" spans="1:6" x14ac:dyDescent="0.2">
      <c r="A334" s="46" t="s">
        <v>1342</v>
      </c>
      <c r="B334" s="60">
        <v>2408.64</v>
      </c>
      <c r="C334" s="60">
        <v>1100</v>
      </c>
      <c r="D334" s="60">
        <v>1100</v>
      </c>
      <c r="E334" s="61">
        <v>0</v>
      </c>
    </row>
    <row r="335" spans="1:6" x14ac:dyDescent="0.2">
      <c r="A335" s="46" t="s">
        <v>1343</v>
      </c>
      <c r="B335" s="60">
        <v>253073.98</v>
      </c>
      <c r="C335" s="60">
        <v>236272</v>
      </c>
      <c r="D335" s="60">
        <v>219952</v>
      </c>
      <c r="E335" s="61">
        <v>-16320</v>
      </c>
    </row>
    <row r="336" spans="1:6" x14ac:dyDescent="0.2">
      <c r="A336" s="46" t="s">
        <v>1344</v>
      </c>
      <c r="B336" s="60">
        <v>0</v>
      </c>
      <c r="C336" s="60">
        <v>2250</v>
      </c>
      <c r="D336" s="60">
        <v>3000</v>
      </c>
      <c r="E336" s="61">
        <v>750</v>
      </c>
    </row>
    <row r="337" spans="1:6" x14ac:dyDescent="0.2">
      <c r="A337" s="46" t="s">
        <v>1345</v>
      </c>
      <c r="B337" s="60">
        <v>8709.14</v>
      </c>
      <c r="C337" s="60">
        <v>14939</v>
      </c>
      <c r="D337" s="60">
        <v>19919</v>
      </c>
      <c r="E337" s="61">
        <v>4980</v>
      </c>
    </row>
    <row r="338" spans="1:6" x14ac:dyDescent="0.2">
      <c r="A338" s="46" t="s">
        <v>1346</v>
      </c>
      <c r="B338" s="60">
        <v>2974.52</v>
      </c>
      <c r="C338" s="60">
        <v>2550</v>
      </c>
      <c r="D338" s="60">
        <v>3400</v>
      </c>
      <c r="E338" s="61">
        <v>850</v>
      </c>
    </row>
    <row r="339" spans="1:6" s="38" customFormat="1" ht="13.5" thickBot="1" x14ac:dyDescent="0.25">
      <c r="A339" s="41" t="s">
        <v>1340</v>
      </c>
      <c r="B339" s="62">
        <f t="shared" ref="B339:D339" si="49">SUM(B333:B338)</f>
        <v>805172.92</v>
      </c>
      <c r="C339" s="62">
        <f t="shared" si="49"/>
        <v>759100</v>
      </c>
      <c r="D339" s="62">
        <f t="shared" si="49"/>
        <v>766096</v>
      </c>
      <c r="E339" s="63">
        <f>SUM(E333:E338)</f>
        <v>6996</v>
      </c>
      <c r="F339" s="37" t="s">
        <v>1355</v>
      </c>
    </row>
    <row r="340" spans="1:6" ht="13.5" thickTop="1" x14ac:dyDescent="0.2">
      <c r="A340" s="47" t="s">
        <v>317</v>
      </c>
      <c r="B340" s="64"/>
      <c r="C340" s="64"/>
      <c r="D340" s="64"/>
      <c r="E340" s="65"/>
    </row>
    <row r="341" spans="1:6" x14ac:dyDescent="0.2">
      <c r="A341" s="45" t="s">
        <v>1341</v>
      </c>
      <c r="B341" s="58">
        <v>1099910.8500000001</v>
      </c>
      <c r="C341" s="58">
        <v>1097991</v>
      </c>
      <c r="D341" s="58">
        <v>1292137</v>
      </c>
      <c r="E341" s="59">
        <v>194146</v>
      </c>
    </row>
    <row r="342" spans="1:6" x14ac:dyDescent="0.2">
      <c r="A342" s="46" t="s">
        <v>1342</v>
      </c>
      <c r="B342" s="60">
        <v>2048.69</v>
      </c>
      <c r="C342" s="60">
        <v>2300</v>
      </c>
      <c r="D342" s="60">
        <v>2300</v>
      </c>
      <c r="E342" s="61">
        <v>0</v>
      </c>
    </row>
    <row r="343" spans="1:6" x14ac:dyDescent="0.2">
      <c r="A343" s="46" t="s">
        <v>1343</v>
      </c>
      <c r="B343" s="60">
        <v>501908.28</v>
      </c>
      <c r="C343" s="60">
        <v>492919</v>
      </c>
      <c r="D343" s="60">
        <v>532204</v>
      </c>
      <c r="E343" s="61">
        <v>39285</v>
      </c>
    </row>
    <row r="344" spans="1:6" x14ac:dyDescent="0.2">
      <c r="A344" s="46" t="s">
        <v>1344</v>
      </c>
      <c r="B344" s="60">
        <v>3371.95</v>
      </c>
      <c r="C344" s="60">
        <v>2400</v>
      </c>
      <c r="D344" s="60">
        <v>3200</v>
      </c>
      <c r="E344" s="61">
        <v>800</v>
      </c>
    </row>
    <row r="345" spans="1:6" x14ac:dyDescent="0.2">
      <c r="A345" s="46" t="s">
        <v>1345</v>
      </c>
      <c r="B345" s="60">
        <v>13730.99</v>
      </c>
      <c r="C345" s="60">
        <v>11044</v>
      </c>
      <c r="D345" s="60">
        <v>14726</v>
      </c>
      <c r="E345" s="61">
        <v>3682</v>
      </c>
    </row>
    <row r="346" spans="1:6" x14ac:dyDescent="0.2">
      <c r="A346" s="46" t="s">
        <v>1346</v>
      </c>
      <c r="B346" s="60">
        <v>4987.53</v>
      </c>
      <c r="C346" s="60">
        <v>6300</v>
      </c>
      <c r="D346" s="60">
        <v>8400</v>
      </c>
      <c r="E346" s="61">
        <v>2100</v>
      </c>
    </row>
    <row r="347" spans="1:6" x14ac:dyDescent="0.2">
      <c r="A347" s="46" t="s">
        <v>1349</v>
      </c>
      <c r="B347" s="60">
        <v>309.89999999999998</v>
      </c>
      <c r="C347" s="60">
        <v>0</v>
      </c>
      <c r="D347" s="60">
        <v>0</v>
      </c>
      <c r="E347" s="61">
        <v>0</v>
      </c>
    </row>
    <row r="348" spans="1:6" x14ac:dyDescent="0.2">
      <c r="A348" s="46" t="s">
        <v>1348</v>
      </c>
      <c r="B348" s="60">
        <v>0</v>
      </c>
      <c r="C348" s="60">
        <v>5775</v>
      </c>
      <c r="D348" s="60">
        <v>7700</v>
      </c>
      <c r="E348" s="61">
        <v>1925</v>
      </c>
    </row>
    <row r="349" spans="1:6" s="38" customFormat="1" ht="13.5" thickBot="1" x14ac:dyDescent="0.25">
      <c r="A349" s="41" t="s">
        <v>1340</v>
      </c>
      <c r="B349" s="62">
        <f t="shared" ref="B349:D349" si="50">SUM(B341:B348)</f>
        <v>1626268.19</v>
      </c>
      <c r="C349" s="62">
        <f t="shared" si="50"/>
        <v>1618729</v>
      </c>
      <c r="D349" s="62">
        <f t="shared" si="50"/>
        <v>1860667</v>
      </c>
      <c r="E349" s="63">
        <f>SUM(E341:E348)</f>
        <v>241938</v>
      </c>
      <c r="F349" s="37" t="s">
        <v>1355</v>
      </c>
    </row>
    <row r="350" spans="1:6" ht="13.5" thickTop="1" x14ac:dyDescent="0.2">
      <c r="A350" s="47" t="s">
        <v>326</v>
      </c>
      <c r="B350" s="64"/>
      <c r="C350" s="64"/>
      <c r="D350" s="64"/>
      <c r="E350" s="65"/>
    </row>
    <row r="351" spans="1:6" x14ac:dyDescent="0.2">
      <c r="A351" s="45" t="s">
        <v>1341</v>
      </c>
      <c r="B351" s="58">
        <v>772489.28</v>
      </c>
      <c r="C351" s="58">
        <v>902845</v>
      </c>
      <c r="D351" s="58">
        <v>527882</v>
      </c>
      <c r="E351" s="59">
        <v>-374963</v>
      </c>
    </row>
    <row r="352" spans="1:6" x14ac:dyDescent="0.2">
      <c r="A352" s="46" t="s">
        <v>1342</v>
      </c>
      <c r="B352" s="60">
        <v>39999.08</v>
      </c>
      <c r="C352" s="60">
        <v>25500</v>
      </c>
      <c r="D352" s="60">
        <v>17000</v>
      </c>
      <c r="E352" s="61">
        <v>-8500</v>
      </c>
    </row>
    <row r="353" spans="1:6" x14ac:dyDescent="0.2">
      <c r="A353" s="46" t="s">
        <v>1343</v>
      </c>
      <c r="B353" s="60">
        <v>345430.99</v>
      </c>
      <c r="C353" s="60">
        <v>405043</v>
      </c>
      <c r="D353" s="60">
        <v>217509</v>
      </c>
      <c r="E353" s="61">
        <v>-187534</v>
      </c>
    </row>
    <row r="354" spans="1:6" x14ac:dyDescent="0.2">
      <c r="A354" s="46" t="s">
        <v>1344</v>
      </c>
      <c r="B354" s="60">
        <v>1663.75</v>
      </c>
      <c r="C354" s="60">
        <v>1500</v>
      </c>
      <c r="D354" s="60">
        <v>2000</v>
      </c>
      <c r="E354" s="61">
        <v>500</v>
      </c>
    </row>
    <row r="355" spans="1:6" x14ac:dyDescent="0.2">
      <c r="A355" s="46" t="s">
        <v>1345</v>
      </c>
      <c r="B355" s="60">
        <v>11734.74</v>
      </c>
      <c r="C355" s="60">
        <v>14602</v>
      </c>
      <c r="D355" s="60">
        <v>16646</v>
      </c>
      <c r="E355" s="61">
        <v>2044</v>
      </c>
    </row>
    <row r="356" spans="1:6" x14ac:dyDescent="0.2">
      <c r="A356" s="46" t="s">
        <v>1346</v>
      </c>
      <c r="B356" s="60">
        <v>4409</v>
      </c>
      <c r="C356" s="60">
        <v>4500</v>
      </c>
      <c r="D356" s="60">
        <v>4500</v>
      </c>
      <c r="E356" s="61">
        <v>0</v>
      </c>
    </row>
    <row r="357" spans="1:6" x14ac:dyDescent="0.2">
      <c r="A357" s="46" t="s">
        <v>1347</v>
      </c>
      <c r="B357" s="60">
        <v>80</v>
      </c>
      <c r="C357" s="60">
        <v>0</v>
      </c>
      <c r="D357" s="60">
        <v>0</v>
      </c>
      <c r="E357" s="61">
        <v>0</v>
      </c>
    </row>
    <row r="358" spans="1:6" x14ac:dyDescent="0.2">
      <c r="A358" s="46" t="s">
        <v>1348</v>
      </c>
      <c r="B358" s="60">
        <v>1611.49</v>
      </c>
      <c r="C358" s="60">
        <v>0</v>
      </c>
      <c r="D358" s="60">
        <v>0</v>
      </c>
      <c r="E358" s="61">
        <v>0</v>
      </c>
    </row>
    <row r="359" spans="1:6" s="38" customFormat="1" ht="13.5" thickBot="1" x14ac:dyDescent="0.25">
      <c r="A359" s="41" t="s">
        <v>1340</v>
      </c>
      <c r="B359" s="62">
        <f>SUM(B351:B358)</f>
        <v>1177418.33</v>
      </c>
      <c r="C359" s="62">
        <f>SUM(C351:C358)</f>
        <v>1353990</v>
      </c>
      <c r="D359" s="62">
        <f>SUM(D351:D358)</f>
        <v>785537</v>
      </c>
      <c r="E359" s="63">
        <f>SUM(E351:E358)</f>
        <v>-568453</v>
      </c>
      <c r="F359" s="37" t="s">
        <v>1355</v>
      </c>
    </row>
    <row r="360" spans="1:6" ht="26.25" thickTop="1" x14ac:dyDescent="0.2">
      <c r="A360" s="47" t="s">
        <v>336</v>
      </c>
      <c r="B360" s="64"/>
      <c r="C360" s="64"/>
      <c r="D360" s="64"/>
      <c r="E360" s="65"/>
    </row>
    <row r="361" spans="1:6" x14ac:dyDescent="0.2">
      <c r="A361" s="45" t="s">
        <v>1341</v>
      </c>
      <c r="B361" s="58">
        <v>0</v>
      </c>
      <c r="C361" s="58">
        <v>0</v>
      </c>
      <c r="D361" s="58">
        <v>836234</v>
      </c>
      <c r="E361" s="59">
        <v>836234</v>
      </c>
    </row>
    <row r="362" spans="1:6" x14ac:dyDescent="0.2">
      <c r="A362" s="46" t="s">
        <v>1342</v>
      </c>
      <c r="B362" s="60">
        <v>0</v>
      </c>
      <c r="C362" s="60">
        <v>0</v>
      </c>
      <c r="D362" s="60">
        <v>170400</v>
      </c>
      <c r="E362" s="61">
        <v>170400</v>
      </c>
    </row>
    <row r="363" spans="1:6" x14ac:dyDescent="0.2">
      <c r="A363" s="46" t="s">
        <v>1343</v>
      </c>
      <c r="B363" s="60">
        <v>0</v>
      </c>
      <c r="C363" s="60">
        <v>0</v>
      </c>
      <c r="D363" s="60">
        <v>348798</v>
      </c>
      <c r="E363" s="61">
        <v>348798</v>
      </c>
    </row>
    <row r="364" spans="1:6" x14ac:dyDescent="0.2">
      <c r="A364" s="46" t="s">
        <v>1344</v>
      </c>
      <c r="B364" s="60">
        <v>0</v>
      </c>
      <c r="C364" s="60">
        <v>0</v>
      </c>
      <c r="D364" s="60">
        <v>3750</v>
      </c>
      <c r="E364" s="61">
        <v>3750</v>
      </c>
    </row>
    <row r="365" spans="1:6" x14ac:dyDescent="0.2">
      <c r="A365" s="46" t="s">
        <v>1345</v>
      </c>
      <c r="B365" s="60">
        <v>0</v>
      </c>
      <c r="C365" s="60">
        <v>0</v>
      </c>
      <c r="D365" s="60">
        <v>21434</v>
      </c>
      <c r="E365" s="61">
        <v>21434</v>
      </c>
    </row>
    <row r="366" spans="1:6" x14ac:dyDescent="0.2">
      <c r="A366" s="46" t="s">
        <v>1346</v>
      </c>
      <c r="B366" s="60">
        <v>0</v>
      </c>
      <c r="C366" s="60">
        <v>0</v>
      </c>
      <c r="D366" s="60">
        <v>8300</v>
      </c>
      <c r="E366" s="61">
        <v>8300</v>
      </c>
    </row>
    <row r="367" spans="1:6" x14ac:dyDescent="0.2">
      <c r="A367" s="46" t="s">
        <v>1348</v>
      </c>
      <c r="B367" s="60">
        <v>0</v>
      </c>
      <c r="C367" s="60">
        <v>0</v>
      </c>
      <c r="D367" s="60">
        <v>2200</v>
      </c>
      <c r="E367" s="61">
        <v>2200</v>
      </c>
    </row>
    <row r="368" spans="1:6" s="38" customFormat="1" ht="13.5" thickBot="1" x14ac:dyDescent="0.25">
      <c r="A368" s="41" t="s">
        <v>1340</v>
      </c>
      <c r="B368" s="62">
        <f t="shared" ref="B368:D368" si="51">SUM(B361:B367)</f>
        <v>0</v>
      </c>
      <c r="C368" s="62">
        <f t="shared" si="51"/>
        <v>0</v>
      </c>
      <c r="D368" s="62">
        <f t="shared" si="51"/>
        <v>1391116</v>
      </c>
      <c r="E368" s="63">
        <f>SUM(E361:E367)</f>
        <v>1391116</v>
      </c>
      <c r="F368" s="37" t="s">
        <v>1355</v>
      </c>
    </row>
    <row r="369" spans="1:6" ht="26.25" thickTop="1" x14ac:dyDescent="0.2">
      <c r="A369" s="47" t="s">
        <v>344</v>
      </c>
      <c r="B369" s="64"/>
      <c r="C369" s="64"/>
      <c r="D369" s="64"/>
      <c r="E369" s="65"/>
    </row>
    <row r="370" spans="1:6" x14ac:dyDescent="0.2">
      <c r="A370" s="45" t="s">
        <v>1341</v>
      </c>
      <c r="B370" s="58">
        <v>404946.26</v>
      </c>
      <c r="C370" s="58">
        <v>427991</v>
      </c>
      <c r="D370" s="58">
        <v>450435</v>
      </c>
      <c r="E370" s="59">
        <v>22444</v>
      </c>
    </row>
    <row r="371" spans="1:6" x14ac:dyDescent="0.2">
      <c r="A371" s="46" t="s">
        <v>1342</v>
      </c>
      <c r="B371" s="60">
        <v>0</v>
      </c>
      <c r="C371" s="60">
        <v>2000</v>
      </c>
      <c r="D371" s="60">
        <v>2000</v>
      </c>
      <c r="E371" s="61">
        <v>0</v>
      </c>
    </row>
    <row r="372" spans="1:6" x14ac:dyDescent="0.2">
      <c r="A372" s="46" t="s">
        <v>1343</v>
      </c>
      <c r="B372" s="60">
        <v>185187.53</v>
      </c>
      <c r="C372" s="60">
        <v>192602</v>
      </c>
      <c r="D372" s="60">
        <v>187968</v>
      </c>
      <c r="E372" s="61">
        <v>-4634</v>
      </c>
    </row>
    <row r="373" spans="1:6" x14ac:dyDescent="0.2">
      <c r="A373" s="46" t="s">
        <v>1345</v>
      </c>
      <c r="B373" s="60">
        <v>5226.46</v>
      </c>
      <c r="C373" s="60">
        <v>11161</v>
      </c>
      <c r="D373" s="60">
        <v>14882</v>
      </c>
      <c r="E373" s="61">
        <v>3721</v>
      </c>
    </row>
    <row r="374" spans="1:6" x14ac:dyDescent="0.2">
      <c r="A374" s="46" t="s">
        <v>1346</v>
      </c>
      <c r="B374" s="60">
        <v>2826.59</v>
      </c>
      <c r="C374" s="60">
        <v>4050</v>
      </c>
      <c r="D374" s="60">
        <v>5400</v>
      </c>
      <c r="E374" s="61">
        <v>1350</v>
      </c>
    </row>
    <row r="375" spans="1:6" x14ac:dyDescent="0.2">
      <c r="A375" s="46" t="s">
        <v>1348</v>
      </c>
      <c r="B375" s="60">
        <v>4017.08</v>
      </c>
      <c r="C375" s="60">
        <v>0</v>
      </c>
      <c r="D375" s="60">
        <v>0</v>
      </c>
      <c r="E375" s="61">
        <v>0</v>
      </c>
    </row>
    <row r="376" spans="1:6" s="38" customFormat="1" ht="13.5" thickBot="1" x14ac:dyDescent="0.25">
      <c r="A376" s="41" t="s">
        <v>1340</v>
      </c>
      <c r="B376" s="62">
        <f t="shared" ref="B376:D376" si="52">SUM(B370:B375)</f>
        <v>602203.91999999993</v>
      </c>
      <c r="C376" s="62">
        <f t="shared" si="52"/>
        <v>637804</v>
      </c>
      <c r="D376" s="62">
        <f t="shared" si="52"/>
        <v>660685</v>
      </c>
      <c r="E376" s="63">
        <f>SUM(E370:E375)</f>
        <v>22881</v>
      </c>
      <c r="F376" s="37" t="s">
        <v>1355</v>
      </c>
    </row>
    <row r="377" spans="1:6" ht="13.5" thickTop="1" x14ac:dyDescent="0.2">
      <c r="A377" s="47" t="s">
        <v>373</v>
      </c>
      <c r="B377" s="64"/>
      <c r="C377" s="64"/>
      <c r="D377" s="64"/>
      <c r="E377" s="65"/>
    </row>
    <row r="378" spans="1:6" x14ac:dyDescent="0.2">
      <c r="A378" s="45" t="s">
        <v>1342</v>
      </c>
      <c r="B378" s="58">
        <v>0</v>
      </c>
      <c r="C378" s="58">
        <v>250800</v>
      </c>
      <c r="D378" s="58">
        <v>247000</v>
      </c>
      <c r="E378" s="59">
        <v>-3800</v>
      </c>
    </row>
    <row r="379" spans="1:6" x14ac:dyDescent="0.2">
      <c r="A379" s="46" t="s">
        <v>1344</v>
      </c>
      <c r="B379" s="60">
        <v>0</v>
      </c>
      <c r="C379" s="60">
        <v>0</v>
      </c>
      <c r="D379" s="60">
        <v>50000</v>
      </c>
      <c r="E379" s="61">
        <v>50000</v>
      </c>
    </row>
    <row r="380" spans="1:6" x14ac:dyDescent="0.2">
      <c r="A380" s="46" t="s">
        <v>1345</v>
      </c>
      <c r="B380" s="60">
        <v>0</v>
      </c>
      <c r="C380" s="60">
        <v>150000</v>
      </c>
      <c r="D380" s="60">
        <v>350000</v>
      </c>
      <c r="E380" s="61">
        <v>200000</v>
      </c>
    </row>
    <row r="381" spans="1:6" x14ac:dyDescent="0.2">
      <c r="A381" s="46" t="s">
        <v>1346</v>
      </c>
      <c r="B381" s="60">
        <v>0</v>
      </c>
      <c r="C381" s="60">
        <v>111953</v>
      </c>
      <c r="D381" s="60">
        <v>75000</v>
      </c>
      <c r="E381" s="61">
        <v>-36953</v>
      </c>
    </row>
    <row r="382" spans="1:6" x14ac:dyDescent="0.2">
      <c r="A382" s="46" t="s">
        <v>1347</v>
      </c>
      <c r="B382" s="60">
        <v>0</v>
      </c>
      <c r="C382" s="60">
        <v>5000</v>
      </c>
      <c r="D382" s="60">
        <v>40000</v>
      </c>
      <c r="E382" s="61">
        <v>35000</v>
      </c>
    </row>
    <row r="383" spans="1:6" x14ac:dyDescent="0.2">
      <c r="A383" s="46" t="s">
        <v>1349</v>
      </c>
      <c r="B383" s="60">
        <v>0</v>
      </c>
      <c r="C383" s="60">
        <v>10000</v>
      </c>
      <c r="D383" s="60">
        <v>4000</v>
      </c>
      <c r="E383" s="61">
        <v>-6000</v>
      </c>
    </row>
    <row r="384" spans="1:6" x14ac:dyDescent="0.2">
      <c r="A384" s="46" t="s">
        <v>1348</v>
      </c>
      <c r="B384" s="60">
        <v>0</v>
      </c>
      <c r="C384" s="60">
        <v>40000</v>
      </c>
      <c r="D384" s="60">
        <v>120000</v>
      </c>
      <c r="E384" s="61">
        <v>80000</v>
      </c>
    </row>
    <row r="385" spans="1:6" s="38" customFormat="1" ht="13.5" thickBot="1" x14ac:dyDescent="0.25">
      <c r="A385" s="41" t="s">
        <v>1340</v>
      </c>
      <c r="B385" s="62">
        <f t="shared" ref="B385:D385" si="53">SUM(B378:B384)</f>
        <v>0</v>
      </c>
      <c r="C385" s="62">
        <f t="shared" si="53"/>
        <v>567753</v>
      </c>
      <c r="D385" s="62">
        <f t="shared" si="53"/>
        <v>886000</v>
      </c>
      <c r="E385" s="63">
        <f>SUM(E378:E384)</f>
        <v>318247</v>
      </c>
      <c r="F385" s="37" t="s">
        <v>1355</v>
      </c>
    </row>
    <row r="386" spans="1:6" ht="13.5" thickTop="1" x14ac:dyDescent="0.2">
      <c r="A386" s="47" t="s">
        <v>381</v>
      </c>
      <c r="B386" s="64"/>
      <c r="C386" s="64"/>
      <c r="D386" s="64"/>
      <c r="E386" s="65"/>
    </row>
    <row r="387" spans="1:6" x14ac:dyDescent="0.2">
      <c r="A387" s="45" t="s">
        <v>1341</v>
      </c>
      <c r="B387" s="58">
        <v>2000.01</v>
      </c>
      <c r="C387" s="58">
        <v>0</v>
      </c>
      <c r="D387" s="58">
        <v>0</v>
      </c>
      <c r="E387" s="59">
        <v>0</v>
      </c>
    </row>
    <row r="388" spans="1:6" x14ac:dyDescent="0.2">
      <c r="A388" s="46" t="s">
        <v>1343</v>
      </c>
      <c r="B388" s="60">
        <v>188.19</v>
      </c>
      <c r="C388" s="60">
        <v>0</v>
      </c>
      <c r="D388" s="60">
        <v>0</v>
      </c>
      <c r="E388" s="61">
        <v>0</v>
      </c>
    </row>
    <row r="389" spans="1:6" s="38" customFormat="1" ht="13.5" thickBot="1" x14ac:dyDescent="0.25">
      <c r="A389" s="41" t="s">
        <v>1340</v>
      </c>
      <c r="B389" s="62">
        <f t="shared" ref="B389:D389" si="54">SUM(B387:B388)</f>
        <v>2188.1999999999998</v>
      </c>
      <c r="C389" s="62">
        <f t="shared" si="54"/>
        <v>0</v>
      </c>
      <c r="D389" s="62">
        <f t="shared" si="54"/>
        <v>0</v>
      </c>
      <c r="E389" s="63">
        <f>SUM(E387:E388)</f>
        <v>0</v>
      </c>
      <c r="F389" s="37" t="s">
        <v>1355</v>
      </c>
    </row>
    <row r="390" spans="1:6" ht="26.25" thickTop="1" x14ac:dyDescent="0.2">
      <c r="A390" s="47" t="s">
        <v>384</v>
      </c>
      <c r="B390" s="64"/>
      <c r="C390" s="64"/>
      <c r="D390" s="64"/>
      <c r="E390" s="65"/>
    </row>
    <row r="391" spans="1:6" x14ac:dyDescent="0.2">
      <c r="A391" s="45" t="s">
        <v>1341</v>
      </c>
      <c r="B391" s="58">
        <v>464201.68</v>
      </c>
      <c r="C391" s="58">
        <v>94000</v>
      </c>
      <c r="D391" s="58">
        <v>348000</v>
      </c>
      <c r="E391" s="59">
        <v>254000</v>
      </c>
    </row>
    <row r="392" spans="1:6" x14ac:dyDescent="0.2">
      <c r="A392" s="46" t="s">
        <v>1343</v>
      </c>
      <c r="B392" s="60">
        <v>135549.53</v>
      </c>
      <c r="C392" s="60">
        <v>42826</v>
      </c>
      <c r="D392" s="60">
        <v>143341</v>
      </c>
      <c r="E392" s="61">
        <v>100515</v>
      </c>
    </row>
    <row r="393" spans="1:6" s="38" customFormat="1" ht="13.5" thickBot="1" x14ac:dyDescent="0.25">
      <c r="A393" s="41" t="s">
        <v>1340</v>
      </c>
      <c r="B393" s="62">
        <f t="shared" ref="B393" si="55">SUM(B391:B392)</f>
        <v>599751.21</v>
      </c>
      <c r="C393" s="62">
        <f t="shared" ref="C393" si="56">SUM(C391:C392)</f>
        <v>136826</v>
      </c>
      <c r="D393" s="62">
        <f t="shared" ref="D393" si="57">SUM(D391:D392)</f>
        <v>491341</v>
      </c>
      <c r="E393" s="63">
        <f>SUM(E391:E392)</f>
        <v>354515</v>
      </c>
      <c r="F393" s="37" t="s">
        <v>1355</v>
      </c>
    </row>
    <row r="394" spans="1:6" ht="13.5" thickTop="1" x14ac:dyDescent="0.2">
      <c r="A394" s="47" t="s">
        <v>387</v>
      </c>
      <c r="B394" s="64"/>
      <c r="C394" s="64"/>
      <c r="D394" s="64"/>
      <c r="E394" s="65"/>
    </row>
    <row r="395" spans="1:6" x14ac:dyDescent="0.2">
      <c r="A395" s="45" t="s">
        <v>1342</v>
      </c>
      <c r="B395" s="58">
        <v>205430.8</v>
      </c>
      <c r="C395" s="58">
        <v>354200</v>
      </c>
      <c r="D395" s="58">
        <v>400000</v>
      </c>
      <c r="E395" s="59">
        <v>45800</v>
      </c>
    </row>
    <row r="396" spans="1:6" s="38" customFormat="1" ht="13.5" thickBot="1" x14ac:dyDescent="0.25">
      <c r="A396" s="41" t="s">
        <v>1340</v>
      </c>
      <c r="B396" s="62">
        <f t="shared" ref="B396:D396" si="58">SUM(B395)</f>
        <v>205430.8</v>
      </c>
      <c r="C396" s="62">
        <f t="shared" si="58"/>
        <v>354200</v>
      </c>
      <c r="D396" s="62">
        <f t="shared" si="58"/>
        <v>400000</v>
      </c>
      <c r="E396" s="63">
        <f>SUM(E395)</f>
        <v>45800</v>
      </c>
      <c r="F396" s="37" t="s">
        <v>1355</v>
      </c>
    </row>
    <row r="397" spans="1:6" ht="26.25" thickTop="1" x14ac:dyDescent="0.2">
      <c r="A397" s="47" t="s">
        <v>389</v>
      </c>
      <c r="B397" s="64"/>
      <c r="C397" s="64"/>
      <c r="D397" s="64"/>
      <c r="E397" s="65"/>
    </row>
    <row r="398" spans="1:6" x14ac:dyDescent="0.2">
      <c r="A398" s="45" t="s">
        <v>1341</v>
      </c>
      <c r="B398" s="58">
        <v>351019.96</v>
      </c>
      <c r="C398" s="58">
        <v>90000</v>
      </c>
      <c r="D398" s="58">
        <v>263000</v>
      </c>
      <c r="E398" s="59">
        <v>173000</v>
      </c>
    </row>
    <row r="399" spans="1:6" x14ac:dyDescent="0.2">
      <c r="A399" s="46" t="s">
        <v>1343</v>
      </c>
      <c r="B399" s="60">
        <v>96853.88</v>
      </c>
      <c r="C399" s="60">
        <v>41004</v>
      </c>
      <c r="D399" s="60">
        <v>108330</v>
      </c>
      <c r="E399" s="61">
        <v>67326</v>
      </c>
    </row>
    <row r="400" spans="1:6" s="38" customFormat="1" ht="13.5" thickBot="1" x14ac:dyDescent="0.25">
      <c r="A400" s="41" t="s">
        <v>1340</v>
      </c>
      <c r="B400" s="62">
        <f t="shared" ref="B400:D400" si="59">SUM(B398:B399)</f>
        <v>447873.84</v>
      </c>
      <c r="C400" s="62">
        <f t="shared" si="59"/>
        <v>131004</v>
      </c>
      <c r="D400" s="62">
        <f t="shared" si="59"/>
        <v>371330</v>
      </c>
      <c r="E400" s="63">
        <f>SUM(E398:E399)</f>
        <v>240326</v>
      </c>
      <c r="F400" s="37" t="s">
        <v>1355</v>
      </c>
    </row>
    <row r="401" spans="1:6" ht="26.25" thickTop="1" x14ac:dyDescent="0.2">
      <c r="A401" s="47" t="s">
        <v>392</v>
      </c>
      <c r="B401" s="64"/>
      <c r="C401" s="64"/>
      <c r="D401" s="64"/>
      <c r="E401" s="65"/>
    </row>
    <row r="402" spans="1:6" x14ac:dyDescent="0.2">
      <c r="A402" s="45" t="s">
        <v>1341</v>
      </c>
      <c r="B402" s="58">
        <v>237612.98</v>
      </c>
      <c r="C402" s="58">
        <v>235975</v>
      </c>
      <c r="D402" s="58">
        <v>178000</v>
      </c>
      <c r="E402" s="59">
        <v>-57975</v>
      </c>
    </row>
    <row r="403" spans="1:6" x14ac:dyDescent="0.2">
      <c r="A403" s="46" t="s">
        <v>1342</v>
      </c>
      <c r="B403" s="60">
        <v>2975</v>
      </c>
      <c r="C403" s="60">
        <v>0</v>
      </c>
      <c r="D403" s="60">
        <v>0</v>
      </c>
      <c r="E403" s="61">
        <v>0</v>
      </c>
    </row>
    <row r="404" spans="1:6" x14ac:dyDescent="0.2">
      <c r="A404" s="46" t="s">
        <v>1343</v>
      </c>
      <c r="B404" s="60">
        <v>88466.2</v>
      </c>
      <c r="C404" s="60">
        <v>107510</v>
      </c>
      <c r="D404" s="60">
        <v>73318</v>
      </c>
      <c r="E404" s="61">
        <v>-34192</v>
      </c>
    </row>
    <row r="405" spans="1:6" s="38" customFormat="1" ht="13.5" thickBot="1" x14ac:dyDescent="0.25">
      <c r="A405" s="41" t="s">
        <v>1340</v>
      </c>
      <c r="B405" s="62">
        <f t="shared" ref="B405:D405" si="60">SUM(B402:B404)</f>
        <v>329054.18</v>
      </c>
      <c r="C405" s="62">
        <f t="shared" si="60"/>
        <v>343485</v>
      </c>
      <c r="D405" s="62">
        <f t="shared" si="60"/>
        <v>251318</v>
      </c>
      <c r="E405" s="63">
        <f>SUM(E402:E404)</f>
        <v>-92167</v>
      </c>
      <c r="F405" s="37" t="s">
        <v>1355</v>
      </c>
    </row>
    <row r="406" spans="1:6" ht="13.5" thickTop="1" x14ac:dyDescent="0.2">
      <c r="A406" s="47" t="s">
        <v>396</v>
      </c>
      <c r="B406" s="64"/>
      <c r="C406" s="64"/>
      <c r="D406" s="64"/>
      <c r="E406" s="65"/>
    </row>
    <row r="407" spans="1:6" x14ac:dyDescent="0.2">
      <c r="A407" s="45" t="s">
        <v>1342</v>
      </c>
      <c r="B407" s="58">
        <v>795807.15</v>
      </c>
      <c r="C407" s="58">
        <v>973150</v>
      </c>
      <c r="D407" s="58">
        <v>1448000</v>
      </c>
      <c r="E407" s="59">
        <v>474850</v>
      </c>
    </row>
    <row r="408" spans="1:6" s="38" customFormat="1" ht="13.5" thickBot="1" x14ac:dyDescent="0.25">
      <c r="A408" s="41" t="s">
        <v>1340</v>
      </c>
      <c r="B408" s="62">
        <f t="shared" ref="B408:D408" si="61">SUM(B407)</f>
        <v>795807.15</v>
      </c>
      <c r="C408" s="62">
        <f t="shared" si="61"/>
        <v>973150</v>
      </c>
      <c r="D408" s="62">
        <f t="shared" si="61"/>
        <v>1448000</v>
      </c>
      <c r="E408" s="63">
        <f>SUM(E407)</f>
        <v>474850</v>
      </c>
      <c r="F408" s="37" t="s">
        <v>1355</v>
      </c>
    </row>
    <row r="409" spans="1:6" ht="26.25" thickTop="1" x14ac:dyDescent="0.2">
      <c r="A409" s="47" t="s">
        <v>398</v>
      </c>
      <c r="B409" s="64"/>
      <c r="C409" s="64"/>
      <c r="D409" s="64"/>
      <c r="E409" s="65"/>
    </row>
    <row r="410" spans="1:6" x14ac:dyDescent="0.2">
      <c r="A410" s="45" t="s">
        <v>1341</v>
      </c>
      <c r="B410" s="58">
        <v>707907.01</v>
      </c>
      <c r="C410" s="58">
        <v>280000</v>
      </c>
      <c r="D410" s="58">
        <v>527000</v>
      </c>
      <c r="E410" s="59">
        <v>247000</v>
      </c>
    </row>
    <row r="411" spans="1:6" x14ac:dyDescent="0.2">
      <c r="A411" s="46" t="s">
        <v>1343</v>
      </c>
      <c r="B411" s="60">
        <v>201400.36</v>
      </c>
      <c r="C411" s="60">
        <v>127568</v>
      </c>
      <c r="D411" s="60">
        <v>217071</v>
      </c>
      <c r="E411" s="61">
        <v>89503</v>
      </c>
    </row>
    <row r="412" spans="1:6" s="38" customFormat="1" ht="13.5" thickBot="1" x14ac:dyDescent="0.25">
      <c r="A412" s="41" t="s">
        <v>1340</v>
      </c>
      <c r="B412" s="62">
        <f t="shared" ref="B412:D412" si="62">SUM(B410:B411)</f>
        <v>909307.37</v>
      </c>
      <c r="C412" s="62">
        <f t="shared" si="62"/>
        <v>407568</v>
      </c>
      <c r="D412" s="62">
        <f t="shared" si="62"/>
        <v>744071</v>
      </c>
      <c r="E412" s="63">
        <f>SUM(E410:E411)</f>
        <v>336503</v>
      </c>
      <c r="F412" s="37" t="s">
        <v>1355</v>
      </c>
    </row>
    <row r="413" spans="1:6" ht="26.25" thickTop="1" x14ac:dyDescent="0.2">
      <c r="A413" s="47" t="s">
        <v>401</v>
      </c>
      <c r="B413" s="64"/>
      <c r="C413" s="64"/>
      <c r="D413" s="64"/>
      <c r="E413" s="65"/>
    </row>
    <row r="414" spans="1:6" x14ac:dyDescent="0.2">
      <c r="A414" s="45" t="s">
        <v>1341</v>
      </c>
      <c r="B414" s="58">
        <v>145625.56</v>
      </c>
      <c r="C414" s="58">
        <v>89962</v>
      </c>
      <c r="D414" s="58">
        <v>109000</v>
      </c>
      <c r="E414" s="59">
        <v>19038</v>
      </c>
    </row>
    <row r="415" spans="1:6" x14ac:dyDescent="0.2">
      <c r="A415" s="46" t="s">
        <v>1343</v>
      </c>
      <c r="B415" s="60">
        <v>44862.83</v>
      </c>
      <c r="C415" s="60">
        <v>40987</v>
      </c>
      <c r="D415" s="60">
        <v>44897</v>
      </c>
      <c r="E415" s="61">
        <v>3910</v>
      </c>
    </row>
    <row r="416" spans="1:6" s="38" customFormat="1" ht="13.5" thickBot="1" x14ac:dyDescent="0.25">
      <c r="A416" s="41" t="s">
        <v>1340</v>
      </c>
      <c r="B416" s="62">
        <f t="shared" ref="B416" si="63">SUM(B414:B415)</f>
        <v>190488.39</v>
      </c>
      <c r="C416" s="62">
        <f t="shared" ref="C416" si="64">SUM(C414:C415)</f>
        <v>130949</v>
      </c>
      <c r="D416" s="62">
        <f t="shared" ref="D416" si="65">SUM(D414:D415)</f>
        <v>153897</v>
      </c>
      <c r="E416" s="63">
        <f>SUM(E414:E415)</f>
        <v>22948</v>
      </c>
      <c r="F416" s="37" t="s">
        <v>1355</v>
      </c>
    </row>
    <row r="417" spans="1:6" ht="13.5" thickTop="1" x14ac:dyDescent="0.2">
      <c r="A417" s="47" t="s">
        <v>404</v>
      </c>
      <c r="B417" s="64"/>
      <c r="C417" s="64"/>
      <c r="D417" s="64"/>
      <c r="E417" s="65"/>
    </row>
    <row r="418" spans="1:6" x14ac:dyDescent="0.2">
      <c r="A418" s="45" t="s">
        <v>1341</v>
      </c>
      <c r="B418" s="58">
        <v>0</v>
      </c>
      <c r="C418" s="58">
        <v>900000</v>
      </c>
      <c r="D418" s="58">
        <v>256152</v>
      </c>
      <c r="E418" s="59">
        <v>-643848</v>
      </c>
    </row>
    <row r="419" spans="1:6" x14ac:dyDescent="0.2">
      <c r="A419" s="46" t="s">
        <v>1343</v>
      </c>
      <c r="B419" s="60">
        <v>0</v>
      </c>
      <c r="C419" s="60">
        <v>410040</v>
      </c>
      <c r="D419" s="60">
        <v>105509</v>
      </c>
      <c r="E419" s="61">
        <v>-304531</v>
      </c>
    </row>
    <row r="420" spans="1:6" s="38" customFormat="1" ht="13.5" thickBot="1" x14ac:dyDescent="0.25">
      <c r="A420" s="41" t="s">
        <v>1340</v>
      </c>
      <c r="B420" s="62">
        <f t="shared" ref="B420" si="66">SUM(B418:B419)</f>
        <v>0</v>
      </c>
      <c r="C420" s="62">
        <f t="shared" ref="C420" si="67">SUM(C418:C419)</f>
        <v>1310040</v>
      </c>
      <c r="D420" s="62">
        <f t="shared" ref="D420" si="68">SUM(D418:D419)</f>
        <v>361661</v>
      </c>
      <c r="E420" s="63">
        <f>SUM(E418:E419)</f>
        <v>-948379</v>
      </c>
      <c r="F420" s="37" t="s">
        <v>1355</v>
      </c>
    </row>
    <row r="421" spans="1:6" ht="26.25" thickTop="1" x14ac:dyDescent="0.2">
      <c r="A421" s="47" t="s">
        <v>407</v>
      </c>
      <c r="B421" s="64"/>
      <c r="C421" s="64"/>
      <c r="D421" s="64"/>
      <c r="E421" s="65"/>
    </row>
    <row r="422" spans="1:6" x14ac:dyDescent="0.2">
      <c r="A422" s="45" t="s">
        <v>1341</v>
      </c>
      <c r="B422" s="58">
        <v>0</v>
      </c>
      <c r="C422" s="58">
        <v>-2094000</v>
      </c>
      <c r="D422" s="58">
        <v>-1468000</v>
      </c>
      <c r="E422" s="59">
        <v>626000</v>
      </c>
    </row>
    <row r="423" spans="1:6" x14ac:dyDescent="0.2">
      <c r="A423" s="46" t="s">
        <v>1343</v>
      </c>
      <c r="B423" s="60">
        <v>0</v>
      </c>
      <c r="C423" s="60">
        <v>-954026</v>
      </c>
      <c r="D423" s="60">
        <v>-604669</v>
      </c>
      <c r="E423" s="61">
        <v>349357</v>
      </c>
    </row>
    <row r="424" spans="1:6" s="38" customFormat="1" ht="13.5" thickBot="1" x14ac:dyDescent="0.25">
      <c r="A424" s="41" t="s">
        <v>1340</v>
      </c>
      <c r="B424" s="62">
        <f t="shared" ref="B424" si="69">SUM(B422:B423)</f>
        <v>0</v>
      </c>
      <c r="C424" s="62">
        <f t="shared" ref="C424" si="70">SUM(C422:C423)</f>
        <v>-3048026</v>
      </c>
      <c r="D424" s="62">
        <f t="shared" ref="D424" si="71">SUM(D422:D423)</f>
        <v>-2072669</v>
      </c>
      <c r="E424" s="63">
        <f>SUM(E422:E423)</f>
        <v>975357</v>
      </c>
      <c r="F424" s="37" t="s">
        <v>1355</v>
      </c>
    </row>
    <row r="425" spans="1:6" ht="26.25" thickTop="1" x14ac:dyDescent="0.2">
      <c r="A425" s="47" t="s">
        <v>418</v>
      </c>
      <c r="B425" s="64"/>
      <c r="C425" s="64"/>
      <c r="D425" s="64"/>
      <c r="E425" s="65"/>
    </row>
    <row r="426" spans="1:6" x14ac:dyDescent="0.2">
      <c r="A426" s="45" t="s">
        <v>1342</v>
      </c>
      <c r="B426" s="58">
        <v>0</v>
      </c>
      <c r="C426" s="58">
        <v>0</v>
      </c>
      <c r="D426" s="58">
        <v>215700</v>
      </c>
      <c r="E426" s="59">
        <v>215700</v>
      </c>
    </row>
    <row r="427" spans="1:6" s="38" customFormat="1" ht="13.5" thickBot="1" x14ac:dyDescent="0.25">
      <c r="A427" s="41" t="s">
        <v>1340</v>
      </c>
      <c r="B427" s="62">
        <f t="shared" ref="B427" si="72">SUM(B426)</f>
        <v>0</v>
      </c>
      <c r="C427" s="62">
        <f t="shared" ref="C427" si="73">SUM(C426)</f>
        <v>0</v>
      </c>
      <c r="D427" s="62">
        <f t="shared" ref="D427" si="74">SUM(D426)</f>
        <v>215700</v>
      </c>
      <c r="E427" s="63">
        <f>SUM(E426)</f>
        <v>215700</v>
      </c>
      <c r="F427" s="37" t="s">
        <v>1355</v>
      </c>
    </row>
    <row r="428" spans="1:6" ht="27" customHeight="1" thickTop="1" x14ac:dyDescent="0.2">
      <c r="A428" s="47" t="s">
        <v>420</v>
      </c>
      <c r="B428" s="64"/>
      <c r="C428" s="64"/>
      <c r="D428" s="64"/>
      <c r="E428" s="65"/>
    </row>
    <row r="429" spans="1:6" x14ac:dyDescent="0.2">
      <c r="A429" s="45" t="s">
        <v>1342</v>
      </c>
      <c r="B429" s="58">
        <v>0</v>
      </c>
      <c r="C429" s="58">
        <v>0</v>
      </c>
      <c r="D429" s="58">
        <v>540000</v>
      </c>
      <c r="E429" s="59">
        <v>540000</v>
      </c>
    </row>
    <row r="430" spans="1:6" s="38" customFormat="1" ht="13.5" thickBot="1" x14ac:dyDescent="0.25">
      <c r="A430" s="41" t="s">
        <v>1340</v>
      </c>
      <c r="B430" s="62">
        <f t="shared" ref="B430" si="75">SUM(B429)</f>
        <v>0</v>
      </c>
      <c r="C430" s="62">
        <f t="shared" ref="C430" si="76">SUM(C429)</f>
        <v>0</v>
      </c>
      <c r="D430" s="62">
        <f t="shared" ref="D430" si="77">SUM(D429)</f>
        <v>540000</v>
      </c>
      <c r="E430" s="63">
        <f>SUM(E429)</f>
        <v>540000</v>
      </c>
      <c r="F430" s="37" t="s">
        <v>1355</v>
      </c>
    </row>
    <row r="431" spans="1:6" ht="26.25" thickTop="1" x14ac:dyDescent="0.2">
      <c r="A431" s="48" t="s">
        <v>422</v>
      </c>
      <c r="B431" s="66"/>
      <c r="C431" s="66"/>
      <c r="D431" s="66"/>
      <c r="E431" s="67"/>
    </row>
    <row r="432" spans="1:6" x14ac:dyDescent="0.2">
      <c r="A432" s="46" t="s">
        <v>1342</v>
      </c>
      <c r="B432" s="60">
        <v>0</v>
      </c>
      <c r="C432" s="60">
        <v>0</v>
      </c>
      <c r="D432" s="60">
        <v>135000</v>
      </c>
      <c r="E432" s="61">
        <v>135000</v>
      </c>
    </row>
    <row r="433" spans="1:6" s="38" customFormat="1" ht="13.5" thickBot="1" x14ac:dyDescent="0.25">
      <c r="A433" s="41" t="s">
        <v>1340</v>
      </c>
      <c r="B433" s="62">
        <f t="shared" ref="B433" si="78">SUM(B432)</f>
        <v>0</v>
      </c>
      <c r="C433" s="62">
        <f t="shared" ref="C433" si="79">SUM(C432)</f>
        <v>0</v>
      </c>
      <c r="D433" s="62">
        <f t="shared" ref="D433" si="80">SUM(D432)</f>
        <v>135000</v>
      </c>
      <c r="E433" s="63">
        <f>SUM(E432)</f>
        <v>135000</v>
      </c>
      <c r="F433" s="37" t="s">
        <v>1355</v>
      </c>
    </row>
    <row r="434" spans="1:6" s="38" customFormat="1" ht="24.75" customHeight="1" thickTop="1" thickBot="1" x14ac:dyDescent="0.25">
      <c r="A434" s="49" t="s">
        <v>1339</v>
      </c>
      <c r="B434" s="68">
        <f>B15+B25+B33+B40+B44+B54+B63+B71+B80+B88+B96+B104+B114+B124+B130+B134+B144+B152+B160+B169+B179+B188+B196+B204+B213+B223+B231+B239+B247+B254+B263+B270+B278+B285+B289+B297+B305+B313+B322+B331+B339+B349+B359+B368+B376+B385+B389+B393+B396+B400+B405+B408+B412+B416+B420+B424+B427+B430+B433</f>
        <v>42736658.75</v>
      </c>
      <c r="C434" s="68">
        <f>C15+C25+C33+C40+C44+C54+C63+C71+C80+C88+C96+C104+C114+C124+C130+C134+C144+C152+C160+C169+C179+C188+C196+C204+C213+C223+C231+C239+C247+C254+C263+C270+C278+C285+C289+C297+C305+C313+C322+C331+C339+C349+C359+C368+C376+C385+C389+C393+C396+C400+C405+C408+C412+C416+C420+C424+C427+C430+C433</f>
        <v>45263044</v>
      </c>
      <c r="D434" s="68">
        <f>D15+D25+D33+D40+D44+D54+D63+D71+D80+D88+D96+D104+D114+D124+D130+D134+D144+D152+D160+D169+D179+D188+D196+D204+D213+D223+D231+D239+D247+D254+D263+D270+D278+D285+D289+D297+D305+D313+D322+D331+D339+D349+D359+D368+D376+D385+D389+D393+D396+D400+D405+D408+D412+D416+D420+D424+D427+D430+D433</f>
        <v>49246888</v>
      </c>
      <c r="E434" s="69">
        <f>E15+E25+E33+E40+E44+E54+E63+E71+E80+E88+E96+E104+E114+E124+E130+E134+E144+E152+E160+E169+E179+E188+E196+E204+E213+E223+E231+E239+E247+E254+E263+E270+E278+E285+E289+E297+E305+E313+E322+E331+E339+E349+E359+E368+E376+E385+E389+E393+E396+E400+E405+E408+E412+E416+E420+E424+E427+E430+E433</f>
        <v>3983844</v>
      </c>
      <c r="F434" s="37" t="s">
        <v>1356</v>
      </c>
    </row>
    <row r="435" spans="1:6" s="38" customFormat="1" ht="15" customHeight="1" thickBot="1" x14ac:dyDescent="0.25">
      <c r="A435" s="50"/>
      <c r="B435" s="70"/>
      <c r="C435" s="70"/>
      <c r="D435" s="70"/>
      <c r="E435" s="70"/>
      <c r="F435" s="37"/>
    </row>
    <row r="436" spans="1:6" x14ac:dyDescent="0.2">
      <c r="A436" s="29" t="s">
        <v>1357</v>
      </c>
      <c r="B436" s="71"/>
      <c r="C436" s="71"/>
      <c r="D436" s="71"/>
      <c r="E436" s="72"/>
      <c r="F436" s="32" t="s">
        <v>1358</v>
      </c>
    </row>
    <row r="437" spans="1:6" x14ac:dyDescent="0.2">
      <c r="A437" s="34" t="s">
        <v>425</v>
      </c>
      <c r="B437" s="73"/>
      <c r="C437" s="73"/>
      <c r="D437" s="73"/>
      <c r="E437" s="74"/>
    </row>
    <row r="438" spans="1:6" x14ac:dyDescent="0.2">
      <c r="A438" s="45" t="s">
        <v>1345</v>
      </c>
      <c r="B438" s="58">
        <v>0</v>
      </c>
      <c r="C438" s="58">
        <v>2250</v>
      </c>
      <c r="D438" s="58">
        <v>3000</v>
      </c>
      <c r="E438" s="59">
        <v>750</v>
      </c>
    </row>
    <row r="439" spans="1:6" x14ac:dyDescent="0.2">
      <c r="A439" s="46" t="s">
        <v>1346</v>
      </c>
      <c r="B439" s="60">
        <v>2439.14</v>
      </c>
      <c r="C439" s="60">
        <v>0</v>
      </c>
      <c r="D439" s="60">
        <v>0</v>
      </c>
      <c r="E439" s="61">
        <v>0</v>
      </c>
    </row>
    <row r="440" spans="1:6" s="38" customFormat="1" ht="13.5" thickBot="1" x14ac:dyDescent="0.25">
      <c r="A440" s="41" t="s">
        <v>1340</v>
      </c>
      <c r="B440" s="62">
        <f t="shared" ref="B440" si="81">SUM(B438:B439)</f>
        <v>2439.14</v>
      </c>
      <c r="C440" s="62">
        <f t="shared" ref="C440" si="82">SUM(C438:C439)</f>
        <v>2250</v>
      </c>
      <c r="D440" s="62">
        <f t="shared" ref="D440" si="83">SUM(D438:D439)</f>
        <v>3000</v>
      </c>
      <c r="E440" s="63">
        <f>SUM(E438:E439)</f>
        <v>750</v>
      </c>
      <c r="F440" s="37" t="s">
        <v>1358</v>
      </c>
    </row>
    <row r="441" spans="1:6" ht="39" thickTop="1" x14ac:dyDescent="0.2">
      <c r="A441" s="47" t="s">
        <v>428</v>
      </c>
      <c r="B441" s="64"/>
      <c r="C441" s="64"/>
      <c r="D441" s="64"/>
      <c r="E441" s="65"/>
    </row>
    <row r="442" spans="1:6" x14ac:dyDescent="0.2">
      <c r="A442" s="45" t="s">
        <v>1341</v>
      </c>
      <c r="B442" s="58">
        <v>154407.25</v>
      </c>
      <c r="C442" s="58">
        <v>204331</v>
      </c>
      <c r="D442" s="58">
        <v>162410</v>
      </c>
      <c r="E442" s="59">
        <v>-41921</v>
      </c>
    </row>
    <row r="443" spans="1:6" x14ac:dyDescent="0.2">
      <c r="A443" s="46" t="s">
        <v>1342</v>
      </c>
      <c r="B443" s="60">
        <v>19032</v>
      </c>
      <c r="C443" s="60">
        <v>8960</v>
      </c>
      <c r="D443" s="60">
        <v>8960</v>
      </c>
      <c r="E443" s="61">
        <v>0</v>
      </c>
    </row>
    <row r="444" spans="1:6" x14ac:dyDescent="0.2">
      <c r="A444" s="46" t="s">
        <v>1343</v>
      </c>
      <c r="B444" s="60">
        <v>69720.33</v>
      </c>
      <c r="C444" s="60">
        <v>91141</v>
      </c>
      <c r="D444" s="60">
        <v>66091</v>
      </c>
      <c r="E444" s="61">
        <v>-25050</v>
      </c>
    </row>
    <row r="445" spans="1:6" x14ac:dyDescent="0.2">
      <c r="A445" s="46" t="s">
        <v>1344</v>
      </c>
      <c r="B445" s="60">
        <v>0</v>
      </c>
      <c r="C445" s="60">
        <v>4875</v>
      </c>
      <c r="D445" s="60">
        <v>6500</v>
      </c>
      <c r="E445" s="61">
        <v>1625</v>
      </c>
    </row>
    <row r="446" spans="1:6" x14ac:dyDescent="0.2">
      <c r="A446" s="46" t="s">
        <v>1345</v>
      </c>
      <c r="B446" s="60">
        <v>9576.5400000000009</v>
      </c>
      <c r="C446" s="60">
        <v>6000</v>
      </c>
      <c r="D446" s="60">
        <v>8000</v>
      </c>
      <c r="E446" s="61">
        <v>2000</v>
      </c>
    </row>
    <row r="447" spans="1:6" x14ac:dyDescent="0.2">
      <c r="A447" s="46" t="s">
        <v>1346</v>
      </c>
      <c r="B447" s="60">
        <v>655.45</v>
      </c>
      <c r="C447" s="60">
        <v>3150</v>
      </c>
      <c r="D447" s="60">
        <v>4200</v>
      </c>
      <c r="E447" s="61">
        <v>1050</v>
      </c>
    </row>
    <row r="448" spans="1:6" x14ac:dyDescent="0.2">
      <c r="A448" s="46" t="s">
        <v>1347</v>
      </c>
      <c r="B448" s="60">
        <v>0</v>
      </c>
      <c r="C448" s="60">
        <v>2100</v>
      </c>
      <c r="D448" s="60">
        <v>2100</v>
      </c>
      <c r="E448" s="61">
        <v>0</v>
      </c>
    </row>
    <row r="449" spans="1:6" x14ac:dyDescent="0.2">
      <c r="A449" s="46" t="s">
        <v>1349</v>
      </c>
      <c r="B449" s="60">
        <v>0</v>
      </c>
      <c r="C449" s="60">
        <v>2000</v>
      </c>
      <c r="D449" s="60">
        <v>0</v>
      </c>
      <c r="E449" s="61">
        <v>-2000</v>
      </c>
    </row>
    <row r="450" spans="1:6" s="38" customFormat="1" ht="13.5" thickBot="1" x14ac:dyDescent="0.25">
      <c r="A450" s="41" t="s">
        <v>1340</v>
      </c>
      <c r="B450" s="62">
        <f t="shared" ref="B450:D450" si="84">SUM(B442:B449)</f>
        <v>253391.57000000004</v>
      </c>
      <c r="C450" s="62">
        <f t="shared" si="84"/>
        <v>322557</v>
      </c>
      <c r="D450" s="62">
        <f t="shared" si="84"/>
        <v>258261</v>
      </c>
      <c r="E450" s="63">
        <f>SUM(E442:E449)</f>
        <v>-64296</v>
      </c>
      <c r="F450" s="37" t="s">
        <v>1358</v>
      </c>
    </row>
    <row r="451" spans="1:6" ht="15" customHeight="1" thickTop="1" x14ac:dyDescent="0.2">
      <c r="A451" s="47" t="s">
        <v>437</v>
      </c>
      <c r="B451" s="64"/>
      <c r="C451" s="64"/>
      <c r="D451" s="64"/>
      <c r="E451" s="65"/>
    </row>
    <row r="452" spans="1:6" x14ac:dyDescent="0.2">
      <c r="A452" s="45" t="s">
        <v>1341</v>
      </c>
      <c r="B452" s="58">
        <v>493616.66</v>
      </c>
      <c r="C452" s="58">
        <v>620103</v>
      </c>
      <c r="D452" s="58">
        <v>646886</v>
      </c>
      <c r="E452" s="59">
        <v>26783</v>
      </c>
    </row>
    <row r="453" spans="1:6" x14ac:dyDescent="0.2">
      <c r="A453" s="46" t="s">
        <v>1342</v>
      </c>
      <c r="B453" s="60">
        <v>4478.97</v>
      </c>
      <c r="C453" s="60">
        <v>33100</v>
      </c>
      <c r="D453" s="60">
        <v>33100</v>
      </c>
      <c r="E453" s="61">
        <v>0</v>
      </c>
    </row>
    <row r="454" spans="1:6" x14ac:dyDescent="0.2">
      <c r="A454" s="46" t="s">
        <v>1343</v>
      </c>
      <c r="B454" s="60">
        <v>230987.55</v>
      </c>
      <c r="C454" s="60">
        <v>283148</v>
      </c>
      <c r="D454" s="60">
        <v>269869</v>
      </c>
      <c r="E454" s="61">
        <v>-13279</v>
      </c>
    </row>
    <row r="455" spans="1:6" x14ac:dyDescent="0.2">
      <c r="A455" s="46" t="s">
        <v>1344</v>
      </c>
      <c r="B455" s="60">
        <v>1164.97</v>
      </c>
      <c r="C455" s="60">
        <v>3750</v>
      </c>
      <c r="D455" s="60">
        <v>5000</v>
      </c>
      <c r="E455" s="61">
        <v>1250</v>
      </c>
    </row>
    <row r="456" spans="1:6" x14ac:dyDescent="0.2">
      <c r="A456" s="46" t="s">
        <v>1345</v>
      </c>
      <c r="B456" s="60">
        <v>107228.33</v>
      </c>
      <c r="C456" s="60">
        <v>74545</v>
      </c>
      <c r="D456" s="60">
        <v>99394</v>
      </c>
      <c r="E456" s="61">
        <v>24849</v>
      </c>
    </row>
    <row r="457" spans="1:6" x14ac:dyDescent="0.2">
      <c r="A457" s="46" t="s">
        <v>1346</v>
      </c>
      <c r="B457" s="60">
        <v>10076.57</v>
      </c>
      <c r="C457" s="60">
        <v>42750</v>
      </c>
      <c r="D457" s="60">
        <v>57000</v>
      </c>
      <c r="E457" s="61">
        <v>14250</v>
      </c>
    </row>
    <row r="458" spans="1:6" x14ac:dyDescent="0.2">
      <c r="A458" s="46" t="s">
        <v>1347</v>
      </c>
      <c r="B458" s="60">
        <v>0</v>
      </c>
      <c r="C458" s="60">
        <v>2000</v>
      </c>
      <c r="D458" s="60">
        <v>2000</v>
      </c>
      <c r="E458" s="61">
        <v>0</v>
      </c>
    </row>
    <row r="459" spans="1:6" x14ac:dyDescent="0.2">
      <c r="A459" s="46" t="s">
        <v>1348</v>
      </c>
      <c r="B459" s="60">
        <v>1153.96</v>
      </c>
      <c r="C459" s="60">
        <v>10500</v>
      </c>
      <c r="D459" s="60">
        <v>14000</v>
      </c>
      <c r="E459" s="61">
        <v>3500</v>
      </c>
    </row>
    <row r="460" spans="1:6" s="38" customFormat="1" ht="13.5" thickBot="1" x14ac:dyDescent="0.25">
      <c r="A460" s="41" t="s">
        <v>1340</v>
      </c>
      <c r="B460" s="62">
        <f t="shared" ref="B460" si="85">SUM(B452:B459)</f>
        <v>848707.00999999978</v>
      </c>
      <c r="C460" s="62">
        <f t="shared" ref="C460" si="86">SUM(C452:C459)</f>
        <v>1069896</v>
      </c>
      <c r="D460" s="62">
        <f t="shared" ref="D460" si="87">SUM(D452:D459)</f>
        <v>1127249</v>
      </c>
      <c r="E460" s="63">
        <f>SUM(E452:E459)</f>
        <v>57353</v>
      </c>
      <c r="F460" s="37" t="s">
        <v>1358</v>
      </c>
    </row>
    <row r="461" spans="1:6" ht="13.5" thickTop="1" x14ac:dyDescent="0.2">
      <c r="A461" s="47" t="s">
        <v>446</v>
      </c>
      <c r="B461" s="64"/>
      <c r="C461" s="64"/>
      <c r="D461" s="64"/>
      <c r="E461" s="65"/>
    </row>
    <row r="462" spans="1:6" x14ac:dyDescent="0.2">
      <c r="A462" s="45" t="s">
        <v>1341</v>
      </c>
      <c r="B462" s="58">
        <v>5539.23</v>
      </c>
      <c r="C462" s="58">
        <v>0</v>
      </c>
      <c r="D462" s="58">
        <v>0</v>
      </c>
      <c r="E462" s="59">
        <v>0</v>
      </c>
    </row>
    <row r="463" spans="1:6" x14ac:dyDescent="0.2">
      <c r="A463" s="46" t="s">
        <v>1343</v>
      </c>
      <c r="B463" s="60">
        <v>2397.5100000000002</v>
      </c>
      <c r="C463" s="60">
        <v>0</v>
      </c>
      <c r="D463" s="60">
        <v>0</v>
      </c>
      <c r="E463" s="61">
        <v>0</v>
      </c>
    </row>
    <row r="464" spans="1:6" x14ac:dyDescent="0.2">
      <c r="A464" s="46" t="s">
        <v>1344</v>
      </c>
      <c r="B464" s="60">
        <v>0</v>
      </c>
      <c r="C464" s="60">
        <v>750</v>
      </c>
      <c r="D464" s="60">
        <v>0</v>
      </c>
      <c r="E464" s="61">
        <v>-750</v>
      </c>
    </row>
    <row r="465" spans="1:6" x14ac:dyDescent="0.2">
      <c r="A465" s="46" t="s">
        <v>1345</v>
      </c>
      <c r="B465" s="60">
        <v>0</v>
      </c>
      <c r="C465" s="60">
        <v>19500</v>
      </c>
      <c r="D465" s="60">
        <v>0</v>
      </c>
      <c r="E465" s="61">
        <v>-19500</v>
      </c>
    </row>
    <row r="466" spans="1:6" x14ac:dyDescent="0.2">
      <c r="A466" s="46" t="s">
        <v>1346</v>
      </c>
      <c r="B466" s="60">
        <v>0</v>
      </c>
      <c r="C466" s="60">
        <v>1500</v>
      </c>
      <c r="D466" s="60">
        <v>0</v>
      </c>
      <c r="E466" s="61">
        <v>-1500</v>
      </c>
    </row>
    <row r="467" spans="1:6" s="38" customFormat="1" ht="13.5" thickBot="1" x14ac:dyDescent="0.25">
      <c r="A467" s="41" t="s">
        <v>1340</v>
      </c>
      <c r="B467" s="62">
        <f t="shared" ref="B467:D467" si="88">SUM(B462:B466)</f>
        <v>7936.74</v>
      </c>
      <c r="C467" s="62">
        <f t="shared" si="88"/>
        <v>21750</v>
      </c>
      <c r="D467" s="62">
        <f t="shared" si="88"/>
        <v>0</v>
      </c>
      <c r="E467" s="63">
        <f>SUM(E462:E466)</f>
        <v>-21750</v>
      </c>
      <c r="F467" s="37" t="s">
        <v>1358</v>
      </c>
    </row>
    <row r="468" spans="1:6" ht="13.5" thickTop="1" x14ac:dyDescent="0.2">
      <c r="A468" s="47" t="s">
        <v>452</v>
      </c>
      <c r="B468" s="64"/>
      <c r="C468" s="64"/>
      <c r="D468" s="64"/>
      <c r="E468" s="65"/>
    </row>
    <row r="469" spans="1:6" x14ac:dyDescent="0.2">
      <c r="A469" s="45" t="s">
        <v>1341</v>
      </c>
      <c r="B469" s="58">
        <v>20720.5</v>
      </c>
      <c r="C469" s="58">
        <v>11846</v>
      </c>
      <c r="D469" s="58">
        <v>30109</v>
      </c>
      <c r="E469" s="59">
        <v>18263</v>
      </c>
    </row>
    <row r="470" spans="1:6" x14ac:dyDescent="0.2">
      <c r="A470" s="46" t="s">
        <v>1342</v>
      </c>
      <c r="B470" s="60">
        <v>4097.5</v>
      </c>
      <c r="C470" s="60">
        <v>4500</v>
      </c>
      <c r="D470" s="60">
        <v>9000</v>
      </c>
      <c r="E470" s="61">
        <v>4500</v>
      </c>
    </row>
    <row r="471" spans="1:6" x14ac:dyDescent="0.2">
      <c r="A471" s="46" t="s">
        <v>1343</v>
      </c>
      <c r="B471" s="60">
        <v>9234.74</v>
      </c>
      <c r="C471" s="60">
        <v>5397</v>
      </c>
      <c r="D471" s="60">
        <v>12402</v>
      </c>
      <c r="E471" s="61">
        <v>7005</v>
      </c>
    </row>
    <row r="472" spans="1:6" x14ac:dyDescent="0.2">
      <c r="A472" s="46" t="s">
        <v>1344</v>
      </c>
      <c r="B472" s="60">
        <v>1525.73</v>
      </c>
      <c r="C472" s="60">
        <v>0</v>
      </c>
      <c r="D472" s="60">
        <v>3000</v>
      </c>
      <c r="E472" s="61">
        <v>3000</v>
      </c>
    </row>
    <row r="473" spans="1:6" x14ac:dyDescent="0.2">
      <c r="A473" s="46" t="s">
        <v>1345</v>
      </c>
      <c r="B473" s="60">
        <v>295.52999999999997</v>
      </c>
      <c r="C473" s="60">
        <v>3750</v>
      </c>
      <c r="D473" s="60">
        <v>7000</v>
      </c>
      <c r="E473" s="61">
        <v>3250</v>
      </c>
    </row>
    <row r="474" spans="1:6" x14ac:dyDescent="0.2">
      <c r="A474" s="46" t="s">
        <v>1346</v>
      </c>
      <c r="B474" s="60">
        <v>3649.37</v>
      </c>
      <c r="C474" s="60">
        <v>4125</v>
      </c>
      <c r="D474" s="60">
        <v>7500</v>
      </c>
      <c r="E474" s="61">
        <v>3375</v>
      </c>
    </row>
    <row r="475" spans="1:6" x14ac:dyDescent="0.2">
      <c r="A475" s="46" t="s">
        <v>1349</v>
      </c>
      <c r="B475" s="60">
        <v>3400</v>
      </c>
      <c r="C475" s="60">
        <v>5000</v>
      </c>
      <c r="D475" s="60">
        <v>4806</v>
      </c>
      <c r="E475" s="61">
        <v>-194</v>
      </c>
    </row>
    <row r="476" spans="1:6" s="38" customFormat="1" ht="13.5" thickBot="1" x14ac:dyDescent="0.25">
      <c r="A476" s="41" t="s">
        <v>1340</v>
      </c>
      <c r="B476" s="62">
        <f t="shared" ref="B476:D476" si="89">SUM(B469:B475)</f>
        <v>42923.37</v>
      </c>
      <c r="C476" s="62">
        <f t="shared" si="89"/>
        <v>34618</v>
      </c>
      <c r="D476" s="62">
        <f t="shared" si="89"/>
        <v>73817</v>
      </c>
      <c r="E476" s="63">
        <f>SUM(E469:E475)</f>
        <v>39199</v>
      </c>
      <c r="F476" s="37" t="s">
        <v>1358</v>
      </c>
    </row>
    <row r="477" spans="1:6" ht="13.5" thickTop="1" x14ac:dyDescent="0.2">
      <c r="A477" s="47" t="s">
        <v>460</v>
      </c>
      <c r="B477" s="64"/>
      <c r="C477" s="64"/>
      <c r="D477" s="64"/>
      <c r="E477" s="65"/>
    </row>
    <row r="478" spans="1:6" x14ac:dyDescent="0.2">
      <c r="A478" s="45" t="s">
        <v>1341</v>
      </c>
      <c r="B478" s="58">
        <v>347547.88</v>
      </c>
      <c r="C478" s="58">
        <v>521298</v>
      </c>
      <c r="D478" s="58">
        <v>486649</v>
      </c>
      <c r="E478" s="59">
        <v>-34649</v>
      </c>
    </row>
    <row r="479" spans="1:6" x14ac:dyDescent="0.2">
      <c r="A479" s="46" t="s">
        <v>1342</v>
      </c>
      <c r="B479" s="60">
        <v>7353.94</v>
      </c>
      <c r="C479" s="60">
        <v>4700</v>
      </c>
      <c r="D479" s="60">
        <v>4700</v>
      </c>
      <c r="E479" s="61">
        <v>0</v>
      </c>
    </row>
    <row r="480" spans="1:6" x14ac:dyDescent="0.2">
      <c r="A480" s="46" t="s">
        <v>1343</v>
      </c>
      <c r="B480" s="60">
        <v>161891.67000000001</v>
      </c>
      <c r="C480" s="60">
        <v>240145</v>
      </c>
      <c r="D480" s="60">
        <v>203634</v>
      </c>
      <c r="E480" s="61">
        <v>-36511</v>
      </c>
    </row>
    <row r="481" spans="1:6" x14ac:dyDescent="0.2">
      <c r="A481" s="46" t="s">
        <v>1344</v>
      </c>
      <c r="B481" s="60">
        <v>265.5</v>
      </c>
      <c r="C481" s="60">
        <v>1575</v>
      </c>
      <c r="D481" s="60">
        <v>2100</v>
      </c>
      <c r="E481" s="61">
        <v>525</v>
      </c>
    </row>
    <row r="482" spans="1:6" x14ac:dyDescent="0.2">
      <c r="A482" s="46" t="s">
        <v>1345</v>
      </c>
      <c r="B482" s="60">
        <v>6150.94</v>
      </c>
      <c r="C482" s="60">
        <v>4782</v>
      </c>
      <c r="D482" s="60">
        <v>6376</v>
      </c>
      <c r="E482" s="61">
        <v>1594</v>
      </c>
    </row>
    <row r="483" spans="1:6" x14ac:dyDescent="0.2">
      <c r="A483" s="46" t="s">
        <v>1346</v>
      </c>
      <c r="B483" s="60">
        <v>225.33</v>
      </c>
      <c r="C483" s="60">
        <v>1500</v>
      </c>
      <c r="D483" s="60">
        <v>2000</v>
      </c>
      <c r="E483" s="61">
        <v>500</v>
      </c>
    </row>
    <row r="484" spans="1:6" x14ac:dyDescent="0.2">
      <c r="A484" s="46" t="s">
        <v>1347</v>
      </c>
      <c r="B484" s="60">
        <v>44900.23</v>
      </c>
      <c r="C484" s="60">
        <v>0</v>
      </c>
      <c r="D484" s="60">
        <v>0</v>
      </c>
      <c r="E484" s="61">
        <v>0</v>
      </c>
    </row>
    <row r="485" spans="1:6" x14ac:dyDescent="0.2">
      <c r="A485" s="46" t="s">
        <v>1349</v>
      </c>
      <c r="B485" s="60">
        <v>2501.88</v>
      </c>
      <c r="C485" s="60">
        <v>0</v>
      </c>
      <c r="D485" s="60">
        <v>0</v>
      </c>
      <c r="E485" s="61">
        <v>0</v>
      </c>
    </row>
    <row r="486" spans="1:6" s="38" customFormat="1" ht="13.5" thickBot="1" x14ac:dyDescent="0.25">
      <c r="A486" s="41" t="s">
        <v>1340</v>
      </c>
      <c r="B486" s="62">
        <f t="shared" ref="B486:D486" si="90">SUM(B478:B485)</f>
        <v>570837.37</v>
      </c>
      <c r="C486" s="62">
        <f t="shared" si="90"/>
        <v>774000</v>
      </c>
      <c r="D486" s="62">
        <f t="shared" si="90"/>
        <v>705459</v>
      </c>
      <c r="E486" s="63">
        <f>SUM(E478:E485)</f>
        <v>-68541</v>
      </c>
      <c r="F486" s="37" t="s">
        <v>1358</v>
      </c>
    </row>
    <row r="487" spans="1:6" ht="13.5" thickTop="1" x14ac:dyDescent="0.2">
      <c r="A487" s="47" t="s">
        <v>469</v>
      </c>
      <c r="B487" s="64"/>
      <c r="C487" s="64"/>
      <c r="D487" s="64"/>
      <c r="E487" s="65"/>
    </row>
    <row r="488" spans="1:6" x14ac:dyDescent="0.2">
      <c r="A488" s="45" t="s">
        <v>1341</v>
      </c>
      <c r="B488" s="58">
        <v>245068.08</v>
      </c>
      <c r="C488" s="58">
        <v>444121</v>
      </c>
      <c r="D488" s="58">
        <v>264736</v>
      </c>
      <c r="E488" s="59">
        <v>-179385</v>
      </c>
    </row>
    <row r="489" spans="1:6" x14ac:dyDescent="0.2">
      <c r="A489" s="46" t="s">
        <v>1342</v>
      </c>
      <c r="B489" s="60">
        <v>30447.87</v>
      </c>
      <c r="C489" s="60">
        <v>33000</v>
      </c>
      <c r="D489" s="60">
        <v>33000</v>
      </c>
      <c r="E489" s="61">
        <v>0</v>
      </c>
    </row>
    <row r="490" spans="1:6" x14ac:dyDescent="0.2">
      <c r="A490" s="46" t="s">
        <v>1343</v>
      </c>
      <c r="B490" s="60">
        <v>105679</v>
      </c>
      <c r="C490" s="60">
        <v>201792</v>
      </c>
      <c r="D490" s="60">
        <v>110289</v>
      </c>
      <c r="E490" s="61">
        <v>-91503</v>
      </c>
    </row>
    <row r="491" spans="1:6" x14ac:dyDescent="0.2">
      <c r="A491" s="46" t="s">
        <v>1344</v>
      </c>
      <c r="B491" s="60">
        <v>9026.1200000000008</v>
      </c>
      <c r="C491" s="60">
        <v>21975</v>
      </c>
      <c r="D491" s="60">
        <v>29300</v>
      </c>
      <c r="E491" s="61">
        <v>7325</v>
      </c>
    </row>
    <row r="492" spans="1:6" x14ac:dyDescent="0.2">
      <c r="A492" s="46" t="s">
        <v>1345</v>
      </c>
      <c r="B492" s="60">
        <v>55812.5</v>
      </c>
      <c r="C492" s="60">
        <v>76909</v>
      </c>
      <c r="D492" s="60">
        <v>102545</v>
      </c>
      <c r="E492" s="61">
        <v>25636</v>
      </c>
    </row>
    <row r="493" spans="1:6" x14ac:dyDescent="0.2">
      <c r="A493" s="46" t="s">
        <v>1346</v>
      </c>
      <c r="B493" s="60">
        <v>6915.96</v>
      </c>
      <c r="C493" s="60">
        <v>6000</v>
      </c>
      <c r="D493" s="60">
        <v>8000</v>
      </c>
      <c r="E493" s="61">
        <v>2000</v>
      </c>
    </row>
    <row r="494" spans="1:6" x14ac:dyDescent="0.2">
      <c r="A494" s="46" t="s">
        <v>1347</v>
      </c>
      <c r="B494" s="60">
        <v>854.5</v>
      </c>
      <c r="C494" s="60">
        <v>10000</v>
      </c>
      <c r="D494" s="60">
        <v>10000</v>
      </c>
      <c r="E494" s="61">
        <v>0</v>
      </c>
    </row>
    <row r="495" spans="1:6" x14ac:dyDescent="0.2">
      <c r="A495" s="46" t="s">
        <v>1348</v>
      </c>
      <c r="B495" s="60">
        <v>6177.14</v>
      </c>
      <c r="C495" s="60">
        <v>0</v>
      </c>
      <c r="D495" s="60">
        <v>0</v>
      </c>
      <c r="E495" s="61">
        <v>0</v>
      </c>
    </row>
    <row r="496" spans="1:6" s="38" customFormat="1" ht="13.5" thickBot="1" x14ac:dyDescent="0.25">
      <c r="A496" s="41" t="s">
        <v>1340</v>
      </c>
      <c r="B496" s="62">
        <f t="shared" ref="B496" si="91">SUM(B488:B495)</f>
        <v>459981.17000000004</v>
      </c>
      <c r="C496" s="62">
        <f t="shared" ref="C496" si="92">SUM(C488:C495)</f>
        <v>793797</v>
      </c>
      <c r="D496" s="62">
        <f t="shared" ref="D496" si="93">SUM(D488:D495)</f>
        <v>557870</v>
      </c>
      <c r="E496" s="63">
        <f>SUM(E488:E495)</f>
        <v>-235927</v>
      </c>
      <c r="F496" s="37" t="s">
        <v>1358</v>
      </c>
    </row>
    <row r="497" spans="1:6" ht="13.5" thickTop="1" x14ac:dyDescent="0.2">
      <c r="A497" s="47" t="s">
        <v>478</v>
      </c>
      <c r="B497" s="64"/>
      <c r="C497" s="64"/>
      <c r="D497" s="64"/>
      <c r="E497" s="65"/>
    </row>
    <row r="498" spans="1:6" x14ac:dyDescent="0.2">
      <c r="A498" s="45" t="s">
        <v>1341</v>
      </c>
      <c r="B498" s="58">
        <v>131278.82999999999</v>
      </c>
      <c r="C498" s="58">
        <v>305766</v>
      </c>
      <c r="D498" s="58">
        <v>194941</v>
      </c>
      <c r="E498" s="59">
        <v>-110825</v>
      </c>
    </row>
    <row r="499" spans="1:6" x14ac:dyDescent="0.2">
      <c r="A499" s="46" t="s">
        <v>1342</v>
      </c>
      <c r="B499" s="60">
        <v>8660.34</v>
      </c>
      <c r="C499" s="60">
        <v>50600</v>
      </c>
      <c r="D499" s="60">
        <v>50600</v>
      </c>
      <c r="E499" s="61">
        <v>0</v>
      </c>
    </row>
    <row r="500" spans="1:6" x14ac:dyDescent="0.2">
      <c r="A500" s="46" t="s">
        <v>1343</v>
      </c>
      <c r="B500" s="60">
        <v>55161.83</v>
      </c>
      <c r="C500" s="60">
        <v>130658</v>
      </c>
      <c r="D500" s="60">
        <v>75356</v>
      </c>
      <c r="E500" s="61">
        <v>-55302</v>
      </c>
    </row>
    <row r="501" spans="1:6" x14ac:dyDescent="0.2">
      <c r="A501" s="46" t="s">
        <v>1344</v>
      </c>
      <c r="B501" s="60">
        <v>11229.58</v>
      </c>
      <c r="C501" s="60">
        <v>9375</v>
      </c>
      <c r="D501" s="60">
        <v>12500</v>
      </c>
      <c r="E501" s="61">
        <v>3125</v>
      </c>
    </row>
    <row r="502" spans="1:6" x14ac:dyDescent="0.2">
      <c r="A502" s="46" t="s">
        <v>1345</v>
      </c>
      <c r="B502" s="60">
        <v>8754.08</v>
      </c>
      <c r="C502" s="60">
        <v>10098</v>
      </c>
      <c r="D502" s="60">
        <v>13464</v>
      </c>
      <c r="E502" s="61">
        <v>3366</v>
      </c>
    </row>
    <row r="503" spans="1:6" x14ac:dyDescent="0.2">
      <c r="A503" s="46" t="s">
        <v>1346</v>
      </c>
      <c r="B503" s="60">
        <v>11160.52</v>
      </c>
      <c r="C503" s="60">
        <v>12450</v>
      </c>
      <c r="D503" s="60">
        <v>16600</v>
      </c>
      <c r="E503" s="61">
        <v>4150</v>
      </c>
    </row>
    <row r="504" spans="1:6" x14ac:dyDescent="0.2">
      <c r="A504" s="46" t="s">
        <v>1347</v>
      </c>
      <c r="B504" s="60">
        <v>186</v>
      </c>
      <c r="C504" s="60">
        <v>0</v>
      </c>
      <c r="D504" s="60">
        <v>0</v>
      </c>
      <c r="E504" s="61">
        <v>0</v>
      </c>
    </row>
    <row r="505" spans="1:6" s="38" customFormat="1" ht="13.5" thickBot="1" x14ac:dyDescent="0.25">
      <c r="A505" s="41" t="s">
        <v>1340</v>
      </c>
      <c r="B505" s="62">
        <f t="shared" ref="B505:D505" si="94">SUM(B498:B504)</f>
        <v>226431.17999999996</v>
      </c>
      <c r="C505" s="62">
        <f t="shared" si="94"/>
        <v>518947</v>
      </c>
      <c r="D505" s="62">
        <f t="shared" si="94"/>
        <v>363461</v>
      </c>
      <c r="E505" s="63">
        <f>SUM(E498:E504)</f>
        <v>-155486</v>
      </c>
      <c r="F505" s="37" t="s">
        <v>1358</v>
      </c>
    </row>
    <row r="506" spans="1:6" ht="13.5" thickTop="1" x14ac:dyDescent="0.2">
      <c r="A506" s="47" t="s">
        <v>493</v>
      </c>
      <c r="B506" s="64"/>
      <c r="C506" s="64"/>
      <c r="D506" s="64"/>
      <c r="E506" s="65"/>
    </row>
    <row r="507" spans="1:6" x14ac:dyDescent="0.2">
      <c r="A507" s="45" t="s">
        <v>1342</v>
      </c>
      <c r="B507" s="58">
        <v>0</v>
      </c>
      <c r="C507" s="58">
        <v>25500</v>
      </c>
      <c r="D507" s="58">
        <v>73000</v>
      </c>
      <c r="E507" s="59">
        <v>47500</v>
      </c>
    </row>
    <row r="508" spans="1:6" x14ac:dyDescent="0.2">
      <c r="A508" s="46" t="s">
        <v>1344</v>
      </c>
      <c r="B508" s="60">
        <v>0</v>
      </c>
      <c r="C508" s="60">
        <v>0</v>
      </c>
      <c r="D508" s="60">
        <v>25000</v>
      </c>
      <c r="E508" s="61">
        <v>25000</v>
      </c>
    </row>
    <row r="509" spans="1:6" x14ac:dyDescent="0.2">
      <c r="A509" s="46" t="s">
        <v>1345</v>
      </c>
      <c r="B509" s="60">
        <v>0</v>
      </c>
      <c r="C509" s="60">
        <v>5000</v>
      </c>
      <c r="D509" s="60">
        <v>100000</v>
      </c>
      <c r="E509" s="61">
        <v>95000</v>
      </c>
    </row>
    <row r="510" spans="1:6" x14ac:dyDescent="0.2">
      <c r="A510" s="46" t="s">
        <v>1346</v>
      </c>
      <c r="B510" s="60">
        <v>0</v>
      </c>
      <c r="C510" s="60">
        <v>40000</v>
      </c>
      <c r="D510" s="60">
        <v>20000</v>
      </c>
      <c r="E510" s="61">
        <v>-20000</v>
      </c>
    </row>
    <row r="511" spans="1:6" x14ac:dyDescent="0.2">
      <c r="A511" s="46" t="s">
        <v>1347</v>
      </c>
      <c r="B511" s="60">
        <v>0</v>
      </c>
      <c r="C511" s="60">
        <v>30000</v>
      </c>
      <c r="D511" s="60">
        <v>20000</v>
      </c>
      <c r="E511" s="61">
        <v>-10000</v>
      </c>
    </row>
    <row r="512" spans="1:6" x14ac:dyDescent="0.2">
      <c r="A512" s="46" t="s">
        <v>1349</v>
      </c>
      <c r="B512" s="60">
        <v>0</v>
      </c>
      <c r="C512" s="60">
        <v>5000</v>
      </c>
      <c r="D512" s="60">
        <v>4000</v>
      </c>
      <c r="E512" s="61">
        <v>-1000</v>
      </c>
    </row>
    <row r="513" spans="1:6" x14ac:dyDescent="0.2">
      <c r="A513" s="46" t="s">
        <v>1348</v>
      </c>
      <c r="B513" s="60">
        <v>0</v>
      </c>
      <c r="C513" s="60">
        <v>0</v>
      </c>
      <c r="D513" s="60">
        <v>100000</v>
      </c>
      <c r="E513" s="61">
        <v>100000</v>
      </c>
    </row>
    <row r="514" spans="1:6" s="38" customFormat="1" ht="13.5" thickBot="1" x14ac:dyDescent="0.25">
      <c r="A514" s="41" t="s">
        <v>1340</v>
      </c>
      <c r="B514" s="62">
        <f t="shared" ref="B514" si="95">SUM(B507:B513)</f>
        <v>0</v>
      </c>
      <c r="C514" s="62">
        <f t="shared" ref="C514" si="96">SUM(C507:C513)</f>
        <v>105500</v>
      </c>
      <c r="D514" s="62">
        <f t="shared" ref="D514" si="97">SUM(D507:D513)</f>
        <v>342000</v>
      </c>
      <c r="E514" s="63">
        <f>SUM(E507:E513)</f>
        <v>236500</v>
      </c>
      <c r="F514" s="37" t="s">
        <v>1358</v>
      </c>
    </row>
    <row r="515" spans="1:6" ht="26.25" thickTop="1" x14ac:dyDescent="0.2">
      <c r="A515" s="47" t="s">
        <v>501</v>
      </c>
      <c r="B515" s="64"/>
      <c r="C515" s="64"/>
      <c r="D515" s="64"/>
      <c r="E515" s="65"/>
    </row>
    <row r="516" spans="1:6" x14ac:dyDescent="0.2">
      <c r="A516" s="45" t="s">
        <v>1341</v>
      </c>
      <c r="B516" s="58">
        <v>332896.82</v>
      </c>
      <c r="C516" s="58">
        <v>503683</v>
      </c>
      <c r="D516" s="58">
        <v>616886</v>
      </c>
      <c r="E516" s="59">
        <v>113203</v>
      </c>
    </row>
    <row r="517" spans="1:6" x14ac:dyDescent="0.2">
      <c r="A517" s="46" t="s">
        <v>1343</v>
      </c>
      <c r="B517" s="60">
        <v>153161.1</v>
      </c>
      <c r="C517" s="60">
        <v>227243</v>
      </c>
      <c r="D517" s="60">
        <v>253517</v>
      </c>
      <c r="E517" s="61">
        <v>26274</v>
      </c>
    </row>
    <row r="518" spans="1:6" s="38" customFormat="1" ht="13.5" thickBot="1" x14ac:dyDescent="0.25">
      <c r="A518" s="41" t="s">
        <v>1340</v>
      </c>
      <c r="B518" s="62">
        <f t="shared" ref="B518:D518" si="98">SUM(B516:B517)</f>
        <v>486057.92000000004</v>
      </c>
      <c r="C518" s="62">
        <f t="shared" si="98"/>
        <v>730926</v>
      </c>
      <c r="D518" s="62">
        <f t="shared" si="98"/>
        <v>870403</v>
      </c>
      <c r="E518" s="63">
        <f>SUM(E516:E517)</f>
        <v>139477</v>
      </c>
      <c r="F518" s="37" t="s">
        <v>1358</v>
      </c>
    </row>
    <row r="519" spans="1:6" ht="26.25" thickTop="1" x14ac:dyDescent="0.2">
      <c r="A519" s="47" t="s">
        <v>504</v>
      </c>
      <c r="B519" s="64"/>
      <c r="C519" s="64"/>
      <c r="D519" s="64"/>
      <c r="E519" s="65"/>
    </row>
    <row r="520" spans="1:6" x14ac:dyDescent="0.2">
      <c r="A520" s="45" t="s">
        <v>1341</v>
      </c>
      <c r="B520" s="58">
        <v>439462.6</v>
      </c>
      <c r="C520" s="58">
        <v>446594</v>
      </c>
      <c r="D520" s="58">
        <v>470373</v>
      </c>
      <c r="E520" s="59">
        <v>23779</v>
      </c>
    </row>
    <row r="521" spans="1:6" x14ac:dyDescent="0.2">
      <c r="A521" s="46" t="s">
        <v>1343</v>
      </c>
      <c r="B521" s="60">
        <v>202459.71</v>
      </c>
      <c r="C521" s="60">
        <v>201803</v>
      </c>
      <c r="D521" s="60">
        <v>193074</v>
      </c>
      <c r="E521" s="61">
        <v>-8729</v>
      </c>
    </row>
    <row r="522" spans="1:6" s="38" customFormat="1" ht="13.5" thickBot="1" x14ac:dyDescent="0.25">
      <c r="A522" s="41" t="s">
        <v>1340</v>
      </c>
      <c r="B522" s="62">
        <f t="shared" ref="B522" si="99">SUM(B520:B521)</f>
        <v>641922.30999999994</v>
      </c>
      <c r="C522" s="62">
        <f t="shared" ref="C522" si="100">SUM(C520:C521)</f>
        <v>648397</v>
      </c>
      <c r="D522" s="62">
        <f t="shared" ref="D522" si="101">SUM(D520:D521)</f>
        <v>663447</v>
      </c>
      <c r="E522" s="63">
        <f>SUM(E520:E521)</f>
        <v>15050</v>
      </c>
      <c r="F522" s="37" t="s">
        <v>1358</v>
      </c>
    </row>
    <row r="523" spans="1:6" ht="26.25" thickTop="1" x14ac:dyDescent="0.2">
      <c r="A523" s="47" t="s">
        <v>507</v>
      </c>
      <c r="B523" s="64"/>
      <c r="C523" s="64"/>
      <c r="D523" s="64"/>
      <c r="E523" s="65"/>
    </row>
    <row r="524" spans="1:6" x14ac:dyDescent="0.2">
      <c r="A524" s="45" t="s">
        <v>1341</v>
      </c>
      <c r="B524" s="58">
        <v>529676.17000000004</v>
      </c>
      <c r="C524" s="58">
        <v>534676</v>
      </c>
      <c r="D524" s="58">
        <v>550430</v>
      </c>
      <c r="E524" s="59">
        <v>15754</v>
      </c>
    </row>
    <row r="525" spans="1:6" x14ac:dyDescent="0.2">
      <c r="A525" s="46" t="s">
        <v>1343</v>
      </c>
      <c r="B525" s="60">
        <v>244013.75</v>
      </c>
      <c r="C525" s="60">
        <v>241597</v>
      </c>
      <c r="D525" s="60">
        <v>225918</v>
      </c>
      <c r="E525" s="61">
        <v>-15679</v>
      </c>
    </row>
    <row r="526" spans="1:6" s="38" customFormat="1" ht="13.5" thickBot="1" x14ac:dyDescent="0.25">
      <c r="A526" s="41" t="s">
        <v>1340</v>
      </c>
      <c r="B526" s="62">
        <f t="shared" ref="B526" si="102">SUM(B524:B525)</f>
        <v>773689.92</v>
      </c>
      <c r="C526" s="62">
        <f t="shared" ref="C526" si="103">SUM(C524:C525)</f>
        <v>776273</v>
      </c>
      <c r="D526" s="62">
        <f t="shared" ref="D526" si="104">SUM(D524:D525)</f>
        <v>776348</v>
      </c>
      <c r="E526" s="63">
        <f>SUM(E524:E525)</f>
        <v>75</v>
      </c>
      <c r="F526" s="37" t="s">
        <v>1358</v>
      </c>
    </row>
    <row r="527" spans="1:6" ht="13.5" thickTop="1" x14ac:dyDescent="0.2">
      <c r="A527" s="47" t="s">
        <v>510</v>
      </c>
      <c r="B527" s="64"/>
      <c r="C527" s="64"/>
      <c r="D527" s="64"/>
      <c r="E527" s="65"/>
    </row>
    <row r="528" spans="1:6" x14ac:dyDescent="0.2">
      <c r="A528" s="45" t="s">
        <v>1341</v>
      </c>
      <c r="B528" s="58">
        <v>412930.69</v>
      </c>
      <c r="C528" s="58">
        <v>506782</v>
      </c>
      <c r="D528" s="58">
        <v>574208</v>
      </c>
      <c r="E528" s="59">
        <v>67426</v>
      </c>
    </row>
    <row r="529" spans="1:6" x14ac:dyDescent="0.2">
      <c r="A529" s="46" t="s">
        <v>1343</v>
      </c>
      <c r="B529" s="60">
        <v>191788.7</v>
      </c>
      <c r="C529" s="60">
        <v>229134</v>
      </c>
      <c r="D529" s="60">
        <v>235808</v>
      </c>
      <c r="E529" s="61">
        <v>6674</v>
      </c>
    </row>
    <row r="530" spans="1:6" s="38" customFormat="1" ht="13.5" thickBot="1" x14ac:dyDescent="0.25">
      <c r="A530" s="41" t="s">
        <v>1340</v>
      </c>
      <c r="B530" s="62">
        <f t="shared" ref="B530" si="105">SUM(B528:B529)</f>
        <v>604719.39</v>
      </c>
      <c r="C530" s="62">
        <f t="shared" ref="C530" si="106">SUM(C528:C529)</f>
        <v>735916</v>
      </c>
      <c r="D530" s="62">
        <f t="shared" ref="D530" si="107">SUM(D528:D529)</f>
        <v>810016</v>
      </c>
      <c r="E530" s="63">
        <f>SUM(E528:E529)</f>
        <v>74100</v>
      </c>
      <c r="F530" s="37" t="s">
        <v>1358</v>
      </c>
    </row>
    <row r="531" spans="1:6" ht="26.25" thickTop="1" x14ac:dyDescent="0.2">
      <c r="A531" s="47" t="s">
        <v>513</v>
      </c>
      <c r="B531" s="64"/>
      <c r="C531" s="64"/>
      <c r="D531" s="64"/>
      <c r="E531" s="65"/>
    </row>
    <row r="532" spans="1:6" x14ac:dyDescent="0.2">
      <c r="A532" s="45" t="s">
        <v>1341</v>
      </c>
      <c r="B532" s="58">
        <v>154414.79</v>
      </c>
      <c r="C532" s="58">
        <v>206146</v>
      </c>
      <c r="D532" s="58">
        <v>292479</v>
      </c>
      <c r="E532" s="59">
        <v>86333</v>
      </c>
    </row>
    <row r="533" spans="1:6" x14ac:dyDescent="0.2">
      <c r="A533" s="46" t="s">
        <v>1343</v>
      </c>
      <c r="B533" s="60">
        <v>69049.55</v>
      </c>
      <c r="C533" s="60">
        <v>89721</v>
      </c>
      <c r="D533" s="60">
        <v>118438</v>
      </c>
      <c r="E533" s="61">
        <v>28717</v>
      </c>
    </row>
    <row r="534" spans="1:6" s="38" customFormat="1" ht="13.5" thickBot="1" x14ac:dyDescent="0.25">
      <c r="A534" s="41" t="s">
        <v>1340</v>
      </c>
      <c r="B534" s="62">
        <f t="shared" ref="B534" si="108">SUM(B532:B533)</f>
        <v>223464.34000000003</v>
      </c>
      <c r="C534" s="62">
        <f t="shared" ref="C534" si="109">SUM(C532:C533)</f>
        <v>295867</v>
      </c>
      <c r="D534" s="62">
        <f t="shared" ref="D534" si="110">SUM(D532:D533)</f>
        <v>410917</v>
      </c>
      <c r="E534" s="63">
        <f>SUM(E532:E533)</f>
        <v>115050</v>
      </c>
      <c r="F534" s="37" t="s">
        <v>1358</v>
      </c>
    </row>
    <row r="535" spans="1:6" ht="13.5" thickTop="1" x14ac:dyDescent="0.2">
      <c r="A535" s="47" t="s">
        <v>516</v>
      </c>
      <c r="B535" s="64"/>
      <c r="C535" s="64"/>
      <c r="D535" s="64"/>
      <c r="E535" s="65"/>
    </row>
    <row r="536" spans="1:6" x14ac:dyDescent="0.2">
      <c r="A536" s="45" t="s">
        <v>1341</v>
      </c>
      <c r="B536" s="58">
        <v>96568.31</v>
      </c>
      <c r="C536" s="58">
        <v>97400</v>
      </c>
      <c r="D536" s="58">
        <v>111284</v>
      </c>
      <c r="E536" s="59">
        <v>13884</v>
      </c>
    </row>
    <row r="537" spans="1:6" x14ac:dyDescent="0.2">
      <c r="A537" s="46" t="s">
        <v>1343</v>
      </c>
      <c r="B537" s="60">
        <v>43955.7</v>
      </c>
      <c r="C537" s="60">
        <v>43501</v>
      </c>
      <c r="D537" s="60">
        <v>45478</v>
      </c>
      <c r="E537" s="61">
        <v>1977</v>
      </c>
    </row>
    <row r="538" spans="1:6" s="38" customFormat="1" ht="13.5" thickBot="1" x14ac:dyDescent="0.25">
      <c r="A538" s="41" t="s">
        <v>1340</v>
      </c>
      <c r="B538" s="62">
        <f t="shared" ref="B538" si="111">SUM(B536:B537)</f>
        <v>140524.01</v>
      </c>
      <c r="C538" s="62">
        <f t="shared" ref="C538" si="112">SUM(C536:C537)</f>
        <v>140901</v>
      </c>
      <c r="D538" s="62">
        <f t="shared" ref="D538" si="113">SUM(D536:D537)</f>
        <v>156762</v>
      </c>
      <c r="E538" s="63">
        <f>SUM(E536:E537)</f>
        <v>15861</v>
      </c>
      <c r="F538" s="37" t="s">
        <v>1358</v>
      </c>
    </row>
    <row r="539" spans="1:6" ht="13.5" thickTop="1" x14ac:dyDescent="0.2">
      <c r="A539" s="47" t="s">
        <v>519</v>
      </c>
      <c r="B539" s="64"/>
      <c r="C539" s="64"/>
      <c r="D539" s="64"/>
      <c r="E539" s="65"/>
    </row>
    <row r="540" spans="1:6" x14ac:dyDescent="0.2">
      <c r="A540" s="45" t="s">
        <v>1341</v>
      </c>
      <c r="B540" s="58">
        <v>81814.98</v>
      </c>
      <c r="C540" s="58">
        <v>99430</v>
      </c>
      <c r="D540" s="58">
        <v>86920</v>
      </c>
      <c r="E540" s="59">
        <v>-12510</v>
      </c>
    </row>
    <row r="541" spans="1:6" x14ac:dyDescent="0.2">
      <c r="A541" s="46" t="s">
        <v>1343</v>
      </c>
      <c r="B541" s="60">
        <v>36975.050000000003</v>
      </c>
      <c r="C541" s="60">
        <v>44276</v>
      </c>
      <c r="D541" s="60">
        <v>35379</v>
      </c>
      <c r="E541" s="61">
        <v>-8897</v>
      </c>
    </row>
    <row r="542" spans="1:6" s="38" customFormat="1" ht="13.5" thickBot="1" x14ac:dyDescent="0.25">
      <c r="A542" s="41" t="s">
        <v>1340</v>
      </c>
      <c r="B542" s="62">
        <f t="shared" ref="B542" si="114">SUM(B540:B541)</f>
        <v>118790.03</v>
      </c>
      <c r="C542" s="62">
        <f t="shared" ref="C542" si="115">SUM(C540:C541)</f>
        <v>143706</v>
      </c>
      <c r="D542" s="62">
        <f t="shared" ref="D542" si="116">SUM(D540:D541)</f>
        <v>122299</v>
      </c>
      <c r="E542" s="63">
        <f>SUM(E540:E541)</f>
        <v>-21407</v>
      </c>
      <c r="F542" s="37" t="s">
        <v>1358</v>
      </c>
    </row>
    <row r="543" spans="1:6" ht="13.5" thickTop="1" x14ac:dyDescent="0.2">
      <c r="A543" s="47" t="s">
        <v>522</v>
      </c>
      <c r="B543" s="64"/>
      <c r="C543" s="64"/>
      <c r="D543" s="64"/>
      <c r="E543" s="65"/>
    </row>
    <row r="544" spans="1:6" x14ac:dyDescent="0.2">
      <c r="A544" s="45" t="s">
        <v>1341</v>
      </c>
      <c r="B544" s="58">
        <v>77474.429999999993</v>
      </c>
      <c r="C544" s="58">
        <v>81698</v>
      </c>
      <c r="D544" s="58">
        <v>104582</v>
      </c>
      <c r="E544" s="59">
        <v>22884</v>
      </c>
    </row>
    <row r="545" spans="1:6" x14ac:dyDescent="0.2">
      <c r="A545" s="46" t="s">
        <v>1343</v>
      </c>
      <c r="B545" s="60">
        <v>35621.199999999997</v>
      </c>
      <c r="C545" s="60">
        <v>36870</v>
      </c>
      <c r="D545" s="60">
        <v>42932</v>
      </c>
      <c r="E545" s="61">
        <v>6062</v>
      </c>
    </row>
    <row r="546" spans="1:6" s="38" customFormat="1" ht="13.5" thickBot="1" x14ac:dyDescent="0.25">
      <c r="A546" s="41" t="s">
        <v>1340</v>
      </c>
      <c r="B546" s="62">
        <f t="shared" ref="B546" si="117">SUM(B544:B545)</f>
        <v>113095.62999999999</v>
      </c>
      <c r="C546" s="62">
        <f t="shared" ref="C546" si="118">SUM(C544:C545)</f>
        <v>118568</v>
      </c>
      <c r="D546" s="62">
        <f t="shared" ref="D546" si="119">SUM(D544:D545)</f>
        <v>147514</v>
      </c>
      <c r="E546" s="63">
        <f>SUM(E544:E545)</f>
        <v>28946</v>
      </c>
      <c r="F546" s="37" t="s">
        <v>1358</v>
      </c>
    </row>
    <row r="547" spans="1:6" s="38" customFormat="1" ht="26.25" thickTop="1" x14ac:dyDescent="0.2">
      <c r="A547" s="47" t="s">
        <v>525</v>
      </c>
      <c r="B547" s="64"/>
      <c r="C547" s="64"/>
      <c r="D547" s="64"/>
      <c r="E547" s="65"/>
      <c r="F547" s="37"/>
    </row>
    <row r="548" spans="1:6" x14ac:dyDescent="0.2">
      <c r="A548" s="45" t="s">
        <v>1341</v>
      </c>
      <c r="B548" s="58">
        <v>47833.29</v>
      </c>
      <c r="C548" s="58">
        <v>47830</v>
      </c>
      <c r="D548" s="58">
        <v>45435</v>
      </c>
      <c r="E548" s="59">
        <v>-2395</v>
      </c>
    </row>
    <row r="549" spans="1:6" x14ac:dyDescent="0.2">
      <c r="A549" s="46" t="s">
        <v>1343</v>
      </c>
      <c r="B549" s="60">
        <v>21444.46</v>
      </c>
      <c r="C549" s="60">
        <v>21035</v>
      </c>
      <c r="D549" s="60">
        <v>18525</v>
      </c>
      <c r="E549" s="61">
        <v>-2510</v>
      </c>
    </row>
    <row r="550" spans="1:6" s="38" customFormat="1" ht="13.5" thickBot="1" x14ac:dyDescent="0.25">
      <c r="A550" s="41" t="s">
        <v>1340</v>
      </c>
      <c r="B550" s="62">
        <f t="shared" ref="B550" si="120">SUM(B548:B549)</f>
        <v>69277.75</v>
      </c>
      <c r="C550" s="62">
        <f t="shared" ref="C550" si="121">SUM(C548:C549)</f>
        <v>68865</v>
      </c>
      <c r="D550" s="62">
        <f t="shared" ref="D550" si="122">SUM(D548:D549)</f>
        <v>63960</v>
      </c>
      <c r="E550" s="63">
        <f>SUM(E548:E549)</f>
        <v>-4905</v>
      </c>
      <c r="F550" s="37" t="s">
        <v>1358</v>
      </c>
    </row>
    <row r="551" spans="1:6" ht="13.5" thickTop="1" x14ac:dyDescent="0.2">
      <c r="A551" s="47" t="s">
        <v>528</v>
      </c>
      <c r="B551" s="64"/>
      <c r="C551" s="64"/>
      <c r="D551" s="64"/>
      <c r="E551" s="65"/>
    </row>
    <row r="552" spans="1:6" x14ac:dyDescent="0.2">
      <c r="A552" s="45" t="s">
        <v>1341</v>
      </c>
      <c r="B552" s="58">
        <v>45505.71</v>
      </c>
      <c r="C552" s="58">
        <v>57752</v>
      </c>
      <c r="D552" s="58">
        <v>60067</v>
      </c>
      <c r="E552" s="59">
        <v>2315</v>
      </c>
    </row>
    <row r="553" spans="1:6" x14ac:dyDescent="0.2">
      <c r="A553" s="46" t="s">
        <v>1343</v>
      </c>
      <c r="B553" s="60">
        <v>20773.099999999999</v>
      </c>
      <c r="C553" s="60">
        <v>25937</v>
      </c>
      <c r="D553" s="60">
        <v>24587</v>
      </c>
      <c r="E553" s="61">
        <v>-1350</v>
      </c>
    </row>
    <row r="554" spans="1:6" s="38" customFormat="1" ht="13.5" thickBot="1" x14ac:dyDescent="0.25">
      <c r="A554" s="41" t="s">
        <v>1340</v>
      </c>
      <c r="B554" s="62">
        <f t="shared" ref="B554" si="123">SUM(B552:B553)</f>
        <v>66278.81</v>
      </c>
      <c r="C554" s="62">
        <f t="shared" ref="C554" si="124">SUM(C552:C553)</f>
        <v>83689</v>
      </c>
      <c r="D554" s="62">
        <f t="shared" ref="D554" si="125">SUM(D552:D553)</f>
        <v>84654</v>
      </c>
      <c r="E554" s="63">
        <f>SUM(E552:E553)</f>
        <v>965</v>
      </c>
      <c r="F554" s="37" t="s">
        <v>1358</v>
      </c>
    </row>
    <row r="555" spans="1:6" ht="13.5" thickTop="1" x14ac:dyDescent="0.2">
      <c r="A555" s="47" t="s">
        <v>531</v>
      </c>
      <c r="B555" s="64"/>
      <c r="C555" s="64"/>
      <c r="D555" s="64"/>
      <c r="E555" s="65"/>
    </row>
    <row r="556" spans="1:6" x14ac:dyDescent="0.2">
      <c r="A556" s="45" t="s">
        <v>1341</v>
      </c>
      <c r="B556" s="58">
        <v>26893.77</v>
      </c>
      <c r="C556" s="58">
        <v>27121</v>
      </c>
      <c r="D556" s="58">
        <v>27821</v>
      </c>
      <c r="E556" s="59">
        <v>700</v>
      </c>
    </row>
    <row r="557" spans="1:6" x14ac:dyDescent="0.2">
      <c r="A557" s="46" t="s">
        <v>1343</v>
      </c>
      <c r="B557" s="60">
        <v>12187.51</v>
      </c>
      <c r="C557" s="60">
        <v>12059</v>
      </c>
      <c r="D557" s="60">
        <v>11338</v>
      </c>
      <c r="E557" s="61">
        <v>-721</v>
      </c>
    </row>
    <row r="558" spans="1:6" s="38" customFormat="1" ht="13.5" thickBot="1" x14ac:dyDescent="0.25">
      <c r="A558" s="41" t="s">
        <v>1340</v>
      </c>
      <c r="B558" s="62">
        <f t="shared" ref="B558" si="126">SUM(B556:B557)</f>
        <v>39081.279999999999</v>
      </c>
      <c r="C558" s="62">
        <f t="shared" ref="C558" si="127">SUM(C556:C557)</f>
        <v>39180</v>
      </c>
      <c r="D558" s="62">
        <f t="shared" ref="D558" si="128">SUM(D556:D557)</f>
        <v>39159</v>
      </c>
      <c r="E558" s="63">
        <f>SUM(E556:E557)</f>
        <v>-21</v>
      </c>
      <c r="F558" s="37" t="s">
        <v>1358</v>
      </c>
    </row>
    <row r="559" spans="1:6" ht="13.5" thickTop="1" x14ac:dyDescent="0.2">
      <c r="A559" s="47" t="s">
        <v>534</v>
      </c>
      <c r="B559" s="64"/>
      <c r="C559" s="64"/>
      <c r="D559" s="64"/>
      <c r="E559" s="65"/>
    </row>
    <row r="560" spans="1:6" x14ac:dyDescent="0.2">
      <c r="A560" s="45" t="s">
        <v>1341</v>
      </c>
      <c r="B560" s="58">
        <v>48541.38</v>
      </c>
      <c r="C560" s="58">
        <v>70431</v>
      </c>
      <c r="D560" s="58">
        <v>61215</v>
      </c>
      <c r="E560" s="59">
        <v>-9216</v>
      </c>
    </row>
    <row r="561" spans="1:6" x14ac:dyDescent="0.2">
      <c r="A561" s="46" t="s">
        <v>1343</v>
      </c>
      <c r="B561" s="60">
        <v>22545.41</v>
      </c>
      <c r="C561" s="60">
        <v>32090</v>
      </c>
      <c r="D561" s="60">
        <v>25214</v>
      </c>
      <c r="E561" s="61">
        <v>-6876</v>
      </c>
    </row>
    <row r="562" spans="1:6" s="38" customFormat="1" ht="13.5" thickBot="1" x14ac:dyDescent="0.25">
      <c r="A562" s="41" t="s">
        <v>1340</v>
      </c>
      <c r="B562" s="62">
        <f t="shared" ref="B562" si="129">SUM(B560:B561)</f>
        <v>71086.789999999994</v>
      </c>
      <c r="C562" s="62">
        <f t="shared" ref="C562" si="130">SUM(C560:C561)</f>
        <v>102521</v>
      </c>
      <c r="D562" s="62">
        <f t="shared" ref="D562" si="131">SUM(D560:D561)</f>
        <v>86429</v>
      </c>
      <c r="E562" s="63">
        <f>SUM(E560:E561)</f>
        <v>-16092</v>
      </c>
      <c r="F562" s="37" t="s">
        <v>1358</v>
      </c>
    </row>
    <row r="563" spans="1:6" ht="26.25" thickTop="1" x14ac:dyDescent="0.2">
      <c r="A563" s="47" t="s">
        <v>537</v>
      </c>
      <c r="B563" s="64"/>
      <c r="C563" s="64"/>
      <c r="D563" s="64"/>
      <c r="E563" s="65"/>
    </row>
    <row r="564" spans="1:6" x14ac:dyDescent="0.2">
      <c r="A564" s="45" t="s">
        <v>1341</v>
      </c>
      <c r="B564" s="58">
        <v>94457.5</v>
      </c>
      <c r="C564" s="58">
        <v>140506</v>
      </c>
      <c r="D564" s="58">
        <v>14438</v>
      </c>
      <c r="E564" s="59">
        <v>-126068</v>
      </c>
    </row>
    <row r="565" spans="1:6" x14ac:dyDescent="0.2">
      <c r="A565" s="46" t="s">
        <v>1343</v>
      </c>
      <c r="B565" s="60">
        <v>43039.77</v>
      </c>
      <c r="C565" s="60">
        <v>62960</v>
      </c>
      <c r="D565" s="60">
        <v>5947</v>
      </c>
      <c r="E565" s="61">
        <v>-57013</v>
      </c>
    </row>
    <row r="566" spans="1:6" s="38" customFormat="1" ht="13.5" thickBot="1" x14ac:dyDescent="0.25">
      <c r="A566" s="41" t="s">
        <v>1340</v>
      </c>
      <c r="B566" s="62">
        <f t="shared" ref="B566" si="132">SUM(B564:B565)</f>
        <v>137497.26999999999</v>
      </c>
      <c r="C566" s="62">
        <f t="shared" ref="C566" si="133">SUM(C564:C565)</f>
        <v>203466</v>
      </c>
      <c r="D566" s="62">
        <f t="shared" ref="D566" si="134">SUM(D564:D565)</f>
        <v>20385</v>
      </c>
      <c r="E566" s="63">
        <f>SUM(E564:E565)</f>
        <v>-183081</v>
      </c>
      <c r="F566" s="37" t="s">
        <v>1358</v>
      </c>
    </row>
    <row r="567" spans="1:6" ht="13.5" thickTop="1" x14ac:dyDescent="0.2">
      <c r="A567" s="47" t="s">
        <v>540</v>
      </c>
      <c r="B567" s="64"/>
      <c r="C567" s="64"/>
      <c r="D567" s="64"/>
      <c r="E567" s="65"/>
    </row>
    <row r="568" spans="1:6" x14ac:dyDescent="0.2">
      <c r="A568" s="45" t="s">
        <v>1341</v>
      </c>
      <c r="B568" s="58">
        <v>241402.1</v>
      </c>
      <c r="C568" s="58">
        <v>277891</v>
      </c>
      <c r="D568" s="58">
        <v>287143</v>
      </c>
      <c r="E568" s="59">
        <v>9252</v>
      </c>
    </row>
    <row r="569" spans="1:6" x14ac:dyDescent="0.2">
      <c r="A569" s="46" t="s">
        <v>1343</v>
      </c>
      <c r="B569" s="60">
        <v>111634.27</v>
      </c>
      <c r="C569" s="60">
        <v>126144</v>
      </c>
      <c r="D569" s="60">
        <v>118083</v>
      </c>
      <c r="E569" s="61">
        <v>-8061</v>
      </c>
    </row>
    <row r="570" spans="1:6" s="38" customFormat="1" ht="13.5" thickBot="1" x14ac:dyDescent="0.25">
      <c r="A570" s="41" t="s">
        <v>1340</v>
      </c>
      <c r="B570" s="62">
        <f t="shared" ref="B570" si="135">SUM(B568:B569)</f>
        <v>353036.37</v>
      </c>
      <c r="C570" s="62">
        <f t="shared" ref="C570" si="136">SUM(C568:C569)</f>
        <v>404035</v>
      </c>
      <c r="D570" s="62">
        <f t="shared" ref="D570" si="137">SUM(D568:D569)</f>
        <v>405226</v>
      </c>
      <c r="E570" s="63">
        <f>SUM(E568:E569)</f>
        <v>1191</v>
      </c>
      <c r="F570" s="37" t="s">
        <v>1358</v>
      </c>
    </row>
    <row r="571" spans="1:6" ht="13.5" thickTop="1" x14ac:dyDescent="0.2">
      <c r="A571" s="47" t="s">
        <v>543</v>
      </c>
      <c r="B571" s="64"/>
      <c r="C571" s="64"/>
      <c r="D571" s="64"/>
      <c r="E571" s="65"/>
    </row>
    <row r="572" spans="1:6" x14ac:dyDescent="0.2">
      <c r="A572" s="45" t="s">
        <v>1341</v>
      </c>
      <c r="B572" s="58">
        <v>180341.86</v>
      </c>
      <c r="C572" s="58">
        <v>305581</v>
      </c>
      <c r="D572" s="58">
        <v>296754</v>
      </c>
      <c r="E572" s="59">
        <v>-8827</v>
      </c>
    </row>
    <row r="573" spans="1:6" x14ac:dyDescent="0.2">
      <c r="A573" s="46" t="s">
        <v>1343</v>
      </c>
      <c r="B573" s="60">
        <v>82157.009999999995</v>
      </c>
      <c r="C573" s="60">
        <v>136273</v>
      </c>
      <c r="D573" s="60">
        <v>121047</v>
      </c>
      <c r="E573" s="61">
        <v>-15226</v>
      </c>
    </row>
    <row r="574" spans="1:6" s="38" customFormat="1" ht="13.5" thickBot="1" x14ac:dyDescent="0.25">
      <c r="A574" s="41" t="s">
        <v>1340</v>
      </c>
      <c r="B574" s="62">
        <f t="shared" ref="B574" si="138">SUM(B572:B573)</f>
        <v>262498.87</v>
      </c>
      <c r="C574" s="62">
        <f t="shared" ref="C574" si="139">SUM(C572:C573)</f>
        <v>441854</v>
      </c>
      <c r="D574" s="62">
        <f t="shared" ref="D574" si="140">SUM(D572:D573)</f>
        <v>417801</v>
      </c>
      <c r="E574" s="63">
        <f>SUM(E572:E573)</f>
        <v>-24053</v>
      </c>
      <c r="F574" s="37" t="s">
        <v>1358</v>
      </c>
    </row>
    <row r="575" spans="1:6" ht="13.5" thickTop="1" x14ac:dyDescent="0.2">
      <c r="A575" s="47" t="s">
        <v>546</v>
      </c>
      <c r="B575" s="64"/>
      <c r="C575" s="64"/>
      <c r="D575" s="64"/>
      <c r="E575" s="65"/>
    </row>
    <row r="576" spans="1:6" x14ac:dyDescent="0.2">
      <c r="A576" s="45" t="s">
        <v>1341</v>
      </c>
      <c r="B576" s="58">
        <v>233607.23</v>
      </c>
      <c r="C576" s="58">
        <v>239755</v>
      </c>
      <c r="D576" s="58">
        <v>249671</v>
      </c>
      <c r="E576" s="59">
        <v>9916</v>
      </c>
    </row>
    <row r="577" spans="1:6" x14ac:dyDescent="0.2">
      <c r="A577" s="46" t="s">
        <v>1343</v>
      </c>
      <c r="B577" s="60">
        <v>108496.38</v>
      </c>
      <c r="C577" s="60">
        <v>109232</v>
      </c>
      <c r="D577" s="60">
        <v>102840</v>
      </c>
      <c r="E577" s="61">
        <v>-6392</v>
      </c>
    </row>
    <row r="578" spans="1:6" s="38" customFormat="1" ht="13.5" thickBot="1" x14ac:dyDescent="0.25">
      <c r="A578" s="41" t="s">
        <v>1340</v>
      </c>
      <c r="B578" s="62">
        <f t="shared" ref="B578" si="141">SUM(B576:B577)</f>
        <v>342103.61</v>
      </c>
      <c r="C578" s="62">
        <f t="shared" ref="C578" si="142">SUM(C576:C577)</f>
        <v>348987</v>
      </c>
      <c r="D578" s="62">
        <f t="shared" ref="D578" si="143">SUM(D576:D577)</f>
        <v>352511</v>
      </c>
      <c r="E578" s="63">
        <f>SUM(E576:E577)</f>
        <v>3524</v>
      </c>
      <c r="F578" s="37" t="s">
        <v>1358</v>
      </c>
    </row>
    <row r="579" spans="1:6" ht="13.5" thickTop="1" x14ac:dyDescent="0.2">
      <c r="A579" s="47" t="s">
        <v>549</v>
      </c>
      <c r="B579" s="64"/>
      <c r="C579" s="64"/>
      <c r="D579" s="64"/>
      <c r="E579" s="65"/>
    </row>
    <row r="580" spans="1:6" x14ac:dyDescent="0.2">
      <c r="A580" s="45" t="s">
        <v>1341</v>
      </c>
      <c r="B580" s="58">
        <v>26097.24</v>
      </c>
      <c r="C580" s="58">
        <v>26099</v>
      </c>
      <c r="D580" s="58">
        <v>27344</v>
      </c>
      <c r="E580" s="59">
        <v>1245</v>
      </c>
    </row>
    <row r="581" spans="1:6" x14ac:dyDescent="0.2">
      <c r="A581" s="46" t="s">
        <v>1343</v>
      </c>
      <c r="B581" s="60">
        <v>11648.61</v>
      </c>
      <c r="C581" s="60">
        <v>11428</v>
      </c>
      <c r="D581" s="60">
        <v>11072</v>
      </c>
      <c r="E581" s="61">
        <v>-356</v>
      </c>
    </row>
    <row r="582" spans="1:6" x14ac:dyDescent="0.2">
      <c r="A582" s="46" t="s">
        <v>1345</v>
      </c>
      <c r="B582" s="60">
        <v>1060</v>
      </c>
      <c r="C582" s="60">
        <v>0</v>
      </c>
      <c r="D582" s="60">
        <v>0</v>
      </c>
      <c r="E582" s="61">
        <v>0</v>
      </c>
    </row>
    <row r="583" spans="1:6" s="38" customFormat="1" ht="13.5" thickBot="1" x14ac:dyDescent="0.25">
      <c r="A583" s="41" t="s">
        <v>1340</v>
      </c>
      <c r="B583" s="62">
        <f t="shared" ref="B583:D583" si="144">SUM(B580:B582)</f>
        <v>38805.850000000006</v>
      </c>
      <c r="C583" s="62">
        <f t="shared" si="144"/>
        <v>37527</v>
      </c>
      <c r="D583" s="62">
        <f t="shared" si="144"/>
        <v>38416</v>
      </c>
      <c r="E583" s="63">
        <f>SUM(E580:E582)</f>
        <v>889</v>
      </c>
      <c r="F583" s="37" t="s">
        <v>1358</v>
      </c>
    </row>
    <row r="584" spans="1:6" ht="13.5" thickTop="1" x14ac:dyDescent="0.2">
      <c r="A584" s="47" t="s">
        <v>553</v>
      </c>
      <c r="B584" s="64"/>
      <c r="C584" s="64"/>
      <c r="D584" s="64"/>
      <c r="E584" s="65"/>
    </row>
    <row r="585" spans="1:6" x14ac:dyDescent="0.2">
      <c r="A585" s="45" t="s">
        <v>1341</v>
      </c>
      <c r="B585" s="58">
        <v>52313.67</v>
      </c>
      <c r="C585" s="58">
        <v>74432</v>
      </c>
      <c r="D585" s="58">
        <v>66397</v>
      </c>
      <c r="E585" s="59">
        <v>-8035</v>
      </c>
    </row>
    <row r="586" spans="1:6" x14ac:dyDescent="0.2">
      <c r="A586" s="46" t="s">
        <v>1343</v>
      </c>
      <c r="B586" s="60">
        <v>24298.55</v>
      </c>
      <c r="C586" s="60">
        <v>33911</v>
      </c>
      <c r="D586" s="60">
        <v>27349</v>
      </c>
      <c r="E586" s="61">
        <v>-6562</v>
      </c>
    </row>
    <row r="587" spans="1:6" s="38" customFormat="1" ht="13.5" thickBot="1" x14ac:dyDescent="0.25">
      <c r="A587" s="41" t="s">
        <v>1340</v>
      </c>
      <c r="B587" s="62">
        <f t="shared" ref="B587:D587" si="145">SUM(B585:B586)</f>
        <v>76612.22</v>
      </c>
      <c r="C587" s="62">
        <f t="shared" si="145"/>
        <v>108343</v>
      </c>
      <c r="D587" s="62">
        <f t="shared" si="145"/>
        <v>93746</v>
      </c>
      <c r="E587" s="63">
        <f>SUM(E585:E586)</f>
        <v>-14597</v>
      </c>
      <c r="F587" s="37" t="s">
        <v>1358</v>
      </c>
    </row>
    <row r="588" spans="1:6" ht="26.25" thickTop="1" x14ac:dyDescent="0.2">
      <c r="A588" s="47" t="s">
        <v>556</v>
      </c>
      <c r="B588" s="64"/>
      <c r="C588" s="64"/>
      <c r="D588" s="64"/>
      <c r="E588" s="65"/>
    </row>
    <row r="589" spans="1:6" x14ac:dyDescent="0.2">
      <c r="A589" s="45" t="s">
        <v>1341</v>
      </c>
      <c r="B589" s="58">
        <v>114603.99</v>
      </c>
      <c r="C589" s="58">
        <v>152350</v>
      </c>
      <c r="D589" s="58">
        <v>159804</v>
      </c>
      <c r="E589" s="59">
        <v>7454</v>
      </c>
    </row>
    <row r="590" spans="1:6" x14ac:dyDescent="0.2">
      <c r="A590" s="46" t="s">
        <v>1343</v>
      </c>
      <c r="B590" s="60">
        <v>52627.59</v>
      </c>
      <c r="C590" s="60">
        <v>68820</v>
      </c>
      <c r="D590" s="60">
        <v>65579</v>
      </c>
      <c r="E590" s="61">
        <v>-3241</v>
      </c>
    </row>
    <row r="591" spans="1:6" s="38" customFormat="1" ht="13.5" thickBot="1" x14ac:dyDescent="0.25">
      <c r="A591" s="41" t="s">
        <v>1340</v>
      </c>
      <c r="B591" s="62">
        <f t="shared" ref="B591" si="146">SUM(B589:B590)</f>
        <v>167231.58000000002</v>
      </c>
      <c r="C591" s="62">
        <f t="shared" ref="C591" si="147">SUM(C589:C590)</f>
        <v>221170</v>
      </c>
      <c r="D591" s="62">
        <f t="shared" ref="D591" si="148">SUM(D589:D590)</f>
        <v>225383</v>
      </c>
      <c r="E591" s="63">
        <f>SUM(E589:E590)</f>
        <v>4213</v>
      </c>
      <c r="F591" s="37" t="s">
        <v>1358</v>
      </c>
    </row>
    <row r="592" spans="1:6" ht="26.25" thickTop="1" x14ac:dyDescent="0.2">
      <c r="A592" s="47" t="s">
        <v>559</v>
      </c>
      <c r="B592" s="64"/>
      <c r="C592" s="64"/>
      <c r="D592" s="64"/>
      <c r="E592" s="65"/>
    </row>
    <row r="593" spans="1:6" x14ac:dyDescent="0.2">
      <c r="A593" s="45" t="s">
        <v>1341</v>
      </c>
      <c r="B593" s="58">
        <v>152361.85999999999</v>
      </c>
      <c r="C593" s="58">
        <v>290912</v>
      </c>
      <c r="D593" s="58">
        <v>302813</v>
      </c>
      <c r="E593" s="59">
        <v>11901</v>
      </c>
    </row>
    <row r="594" spans="1:6" x14ac:dyDescent="0.2">
      <c r="A594" s="46" t="s">
        <v>1343</v>
      </c>
      <c r="B594" s="60">
        <v>68123.94</v>
      </c>
      <c r="C594" s="60">
        <v>129253</v>
      </c>
      <c r="D594" s="60">
        <v>123664</v>
      </c>
      <c r="E594" s="61">
        <v>-5589</v>
      </c>
    </row>
    <row r="595" spans="1:6" s="38" customFormat="1" ht="13.5" thickBot="1" x14ac:dyDescent="0.25">
      <c r="A595" s="41" t="s">
        <v>1340</v>
      </c>
      <c r="B595" s="62">
        <f t="shared" ref="B595" si="149">SUM(B593:B594)</f>
        <v>220485.8</v>
      </c>
      <c r="C595" s="62">
        <f t="shared" ref="C595" si="150">SUM(C593:C594)</f>
        <v>420165</v>
      </c>
      <c r="D595" s="62">
        <f t="shared" ref="D595" si="151">SUM(D593:D594)</f>
        <v>426477</v>
      </c>
      <c r="E595" s="63">
        <f>SUM(E593:E594)</f>
        <v>6312</v>
      </c>
      <c r="F595" s="37" t="s">
        <v>1358</v>
      </c>
    </row>
    <row r="596" spans="1:6" ht="26.25" thickTop="1" x14ac:dyDescent="0.2">
      <c r="A596" s="47" t="s">
        <v>562</v>
      </c>
      <c r="B596" s="64"/>
      <c r="C596" s="64"/>
      <c r="D596" s="64"/>
      <c r="E596" s="65"/>
    </row>
    <row r="597" spans="1:6" x14ac:dyDescent="0.2">
      <c r="A597" s="45" t="s">
        <v>1341</v>
      </c>
      <c r="B597" s="58">
        <v>94415.42</v>
      </c>
      <c r="C597" s="58">
        <v>220934</v>
      </c>
      <c r="D597" s="58">
        <v>199765</v>
      </c>
      <c r="E597" s="59">
        <v>-21169</v>
      </c>
    </row>
    <row r="598" spans="1:6" x14ac:dyDescent="0.2">
      <c r="A598" s="46" t="s">
        <v>1343</v>
      </c>
      <c r="B598" s="60">
        <v>42235.02</v>
      </c>
      <c r="C598" s="60">
        <v>98124</v>
      </c>
      <c r="D598" s="60">
        <v>81194</v>
      </c>
      <c r="E598" s="61">
        <v>-16930</v>
      </c>
    </row>
    <row r="599" spans="1:6" s="38" customFormat="1" ht="13.5" thickBot="1" x14ac:dyDescent="0.25">
      <c r="A599" s="41" t="s">
        <v>1340</v>
      </c>
      <c r="B599" s="62">
        <f t="shared" ref="B599" si="152">SUM(B597:B598)</f>
        <v>136650.44</v>
      </c>
      <c r="C599" s="62">
        <f t="shared" ref="C599" si="153">SUM(C597:C598)</f>
        <v>319058</v>
      </c>
      <c r="D599" s="62">
        <f t="shared" ref="D599" si="154">SUM(D597:D598)</f>
        <v>280959</v>
      </c>
      <c r="E599" s="63">
        <f>SUM(E597:E598)</f>
        <v>-38099</v>
      </c>
      <c r="F599" s="37" t="s">
        <v>1358</v>
      </c>
    </row>
    <row r="600" spans="1:6" ht="26.25" thickTop="1" x14ac:dyDescent="0.2">
      <c r="A600" s="47" t="s">
        <v>565</v>
      </c>
      <c r="B600" s="64"/>
      <c r="C600" s="64"/>
      <c r="D600" s="64"/>
      <c r="E600" s="65"/>
    </row>
    <row r="601" spans="1:6" x14ac:dyDescent="0.2">
      <c r="A601" s="45" t="s">
        <v>1341</v>
      </c>
      <c r="B601" s="58">
        <v>138142.15</v>
      </c>
      <c r="C601" s="58">
        <v>221862</v>
      </c>
      <c r="D601" s="58">
        <v>264371</v>
      </c>
      <c r="E601" s="59">
        <v>42509</v>
      </c>
    </row>
    <row r="602" spans="1:6" x14ac:dyDescent="0.2">
      <c r="A602" s="46" t="s">
        <v>1343</v>
      </c>
      <c r="B602" s="60">
        <v>64159.75</v>
      </c>
      <c r="C602" s="60">
        <v>101081</v>
      </c>
      <c r="D602" s="60">
        <v>108895</v>
      </c>
      <c r="E602" s="61">
        <v>7814</v>
      </c>
    </row>
    <row r="603" spans="1:6" s="38" customFormat="1" ht="13.5" thickBot="1" x14ac:dyDescent="0.25">
      <c r="A603" s="41" t="s">
        <v>1340</v>
      </c>
      <c r="B603" s="62">
        <f t="shared" ref="B603" si="155">SUM(B601:B602)</f>
        <v>202301.9</v>
      </c>
      <c r="C603" s="62">
        <f t="shared" ref="C603" si="156">SUM(C601:C602)</f>
        <v>322943</v>
      </c>
      <c r="D603" s="62">
        <f t="shared" ref="D603" si="157">SUM(D601:D602)</f>
        <v>373266</v>
      </c>
      <c r="E603" s="63">
        <f>SUM(E601:E602)</f>
        <v>50323</v>
      </c>
      <c r="F603" s="37" t="s">
        <v>1358</v>
      </c>
    </row>
    <row r="604" spans="1:6" ht="26.25" thickTop="1" x14ac:dyDescent="0.2">
      <c r="A604" s="47" t="s">
        <v>568</v>
      </c>
      <c r="B604" s="64"/>
      <c r="C604" s="64"/>
      <c r="D604" s="64"/>
      <c r="E604" s="65"/>
    </row>
    <row r="605" spans="1:6" x14ac:dyDescent="0.2">
      <c r="A605" s="45" t="s">
        <v>1341</v>
      </c>
      <c r="B605" s="58">
        <v>183489.33</v>
      </c>
      <c r="C605" s="58">
        <v>240133</v>
      </c>
      <c r="D605" s="58">
        <v>248008</v>
      </c>
      <c r="E605" s="59">
        <v>7875</v>
      </c>
    </row>
    <row r="606" spans="1:6" x14ac:dyDescent="0.2">
      <c r="A606" s="46" t="s">
        <v>1343</v>
      </c>
      <c r="B606" s="60">
        <v>84106.09</v>
      </c>
      <c r="C606" s="60">
        <v>108261</v>
      </c>
      <c r="D606" s="60">
        <v>101688</v>
      </c>
      <c r="E606" s="61">
        <v>-6573</v>
      </c>
    </row>
    <row r="607" spans="1:6" s="38" customFormat="1" ht="13.5" thickBot="1" x14ac:dyDescent="0.25">
      <c r="A607" s="41" t="s">
        <v>1340</v>
      </c>
      <c r="B607" s="62">
        <f t="shared" ref="B607" si="158">SUM(B605:B606)</f>
        <v>267595.42</v>
      </c>
      <c r="C607" s="62">
        <f t="shared" ref="C607" si="159">SUM(C605:C606)</f>
        <v>348394</v>
      </c>
      <c r="D607" s="62">
        <f t="shared" ref="D607" si="160">SUM(D605:D606)</f>
        <v>349696</v>
      </c>
      <c r="E607" s="63">
        <f>SUM(E605:E606)</f>
        <v>1302</v>
      </c>
      <c r="F607" s="37" t="s">
        <v>1358</v>
      </c>
    </row>
    <row r="608" spans="1:6" ht="15" customHeight="1" thickTop="1" x14ac:dyDescent="0.2">
      <c r="A608" s="47" t="s">
        <v>571</v>
      </c>
      <c r="B608" s="64"/>
      <c r="C608" s="64"/>
      <c r="D608" s="64"/>
      <c r="E608" s="65"/>
    </row>
    <row r="609" spans="1:6" x14ac:dyDescent="0.2">
      <c r="A609" s="45" t="s">
        <v>1341</v>
      </c>
      <c r="B609" s="58">
        <v>399167.23</v>
      </c>
      <c r="C609" s="58">
        <v>391413</v>
      </c>
      <c r="D609" s="58">
        <v>407213</v>
      </c>
      <c r="E609" s="59">
        <v>15800</v>
      </c>
    </row>
    <row r="610" spans="1:6" x14ac:dyDescent="0.2">
      <c r="A610" s="46" t="s">
        <v>1343</v>
      </c>
      <c r="B610" s="60">
        <v>184712</v>
      </c>
      <c r="C610" s="60">
        <v>177659</v>
      </c>
      <c r="D610" s="60">
        <v>167457</v>
      </c>
      <c r="E610" s="61">
        <v>-10202</v>
      </c>
    </row>
    <row r="611" spans="1:6" s="38" customFormat="1" ht="13.5" thickBot="1" x14ac:dyDescent="0.25">
      <c r="A611" s="41" t="s">
        <v>1340</v>
      </c>
      <c r="B611" s="62">
        <f t="shared" ref="B611" si="161">SUM(B609:B610)</f>
        <v>583879.23</v>
      </c>
      <c r="C611" s="62">
        <f t="shared" ref="C611" si="162">SUM(C609:C610)</f>
        <v>569072</v>
      </c>
      <c r="D611" s="62">
        <f t="shared" ref="D611" si="163">SUM(D609:D610)</f>
        <v>574670</v>
      </c>
      <c r="E611" s="63">
        <f>SUM(E609:E610)</f>
        <v>5598</v>
      </c>
      <c r="F611" s="37" t="s">
        <v>1358</v>
      </c>
    </row>
    <row r="612" spans="1:6" ht="26.25" thickTop="1" x14ac:dyDescent="0.2">
      <c r="A612" s="48" t="s">
        <v>574</v>
      </c>
      <c r="B612" s="66"/>
      <c r="C612" s="66"/>
      <c r="D612" s="66"/>
      <c r="E612" s="67"/>
    </row>
    <row r="613" spans="1:6" x14ac:dyDescent="0.2">
      <c r="A613" s="46" t="s">
        <v>1341</v>
      </c>
      <c r="B613" s="60">
        <v>155860.01999999999</v>
      </c>
      <c r="C613" s="60">
        <v>187278</v>
      </c>
      <c r="D613" s="60">
        <v>207500</v>
      </c>
      <c r="E613" s="61">
        <v>20222</v>
      </c>
    </row>
    <row r="614" spans="1:6" x14ac:dyDescent="0.2">
      <c r="A614" s="46" t="s">
        <v>1343</v>
      </c>
      <c r="B614" s="60">
        <v>70651.92</v>
      </c>
      <c r="C614" s="60">
        <v>83622</v>
      </c>
      <c r="D614" s="60">
        <v>84775</v>
      </c>
      <c r="E614" s="61">
        <v>1153</v>
      </c>
    </row>
    <row r="615" spans="1:6" s="38" customFormat="1" ht="13.5" thickBot="1" x14ac:dyDescent="0.25">
      <c r="A615" s="41" t="s">
        <v>1340</v>
      </c>
      <c r="B615" s="62">
        <f t="shared" ref="B615" si="164">SUM(B613:B614)</f>
        <v>226511.94</v>
      </c>
      <c r="C615" s="62">
        <f t="shared" ref="C615" si="165">SUM(C613:C614)</f>
        <v>270900</v>
      </c>
      <c r="D615" s="62">
        <f t="shared" ref="D615" si="166">SUM(D613:D614)</f>
        <v>292275</v>
      </c>
      <c r="E615" s="63">
        <f>SUM(E613:E614)</f>
        <v>21375</v>
      </c>
      <c r="F615" s="37" t="s">
        <v>1358</v>
      </c>
    </row>
    <row r="616" spans="1:6" ht="13.5" thickTop="1" x14ac:dyDescent="0.2">
      <c r="A616" s="47" t="s">
        <v>577</v>
      </c>
      <c r="B616" s="64"/>
      <c r="C616" s="64"/>
      <c r="D616" s="64"/>
      <c r="E616" s="65"/>
    </row>
    <row r="617" spans="1:6" x14ac:dyDescent="0.2">
      <c r="A617" s="45" t="s">
        <v>1341</v>
      </c>
      <c r="B617" s="58">
        <v>91590.01</v>
      </c>
      <c r="C617" s="58">
        <v>43450</v>
      </c>
      <c r="D617" s="58">
        <v>104247</v>
      </c>
      <c r="E617" s="59">
        <v>60797</v>
      </c>
    </row>
    <row r="618" spans="1:6" x14ac:dyDescent="0.2">
      <c r="A618" s="46" t="s">
        <v>1343</v>
      </c>
      <c r="B618" s="60">
        <v>41162.92</v>
      </c>
      <c r="C618" s="60">
        <v>18449</v>
      </c>
      <c r="D618" s="60">
        <v>42324</v>
      </c>
      <c r="E618" s="61">
        <v>23875</v>
      </c>
    </row>
    <row r="619" spans="1:6" s="38" customFormat="1" ht="13.5" thickBot="1" x14ac:dyDescent="0.25">
      <c r="A619" s="41" t="s">
        <v>1340</v>
      </c>
      <c r="B619" s="62">
        <f t="shared" ref="B619" si="167">SUM(B617:B618)</f>
        <v>132752.93</v>
      </c>
      <c r="C619" s="62">
        <f t="shared" ref="C619" si="168">SUM(C617:C618)</f>
        <v>61899</v>
      </c>
      <c r="D619" s="62">
        <f t="shared" ref="D619" si="169">SUM(D617:D618)</f>
        <v>146571</v>
      </c>
      <c r="E619" s="63">
        <f>SUM(E617:E618)</f>
        <v>84672</v>
      </c>
      <c r="F619" s="37" t="s">
        <v>1358</v>
      </c>
    </row>
    <row r="620" spans="1:6" ht="26.25" thickTop="1" x14ac:dyDescent="0.2">
      <c r="A620" s="47" t="s">
        <v>580</v>
      </c>
      <c r="B620" s="64"/>
      <c r="C620" s="64"/>
      <c r="D620" s="64"/>
      <c r="E620" s="65"/>
    </row>
    <row r="621" spans="1:6" x14ac:dyDescent="0.2">
      <c r="A621" s="45" t="s">
        <v>1341</v>
      </c>
      <c r="B621" s="58">
        <v>234949.9</v>
      </c>
      <c r="C621" s="58">
        <v>235741</v>
      </c>
      <c r="D621" s="58">
        <v>310318</v>
      </c>
      <c r="E621" s="59">
        <v>74577</v>
      </c>
    </row>
    <row r="622" spans="1:6" x14ac:dyDescent="0.2">
      <c r="A622" s="46" t="s">
        <v>1343</v>
      </c>
      <c r="B622" s="60">
        <v>105550.74</v>
      </c>
      <c r="C622" s="60">
        <v>103959</v>
      </c>
      <c r="D622" s="60">
        <v>126431</v>
      </c>
      <c r="E622" s="61">
        <v>22472</v>
      </c>
    </row>
    <row r="623" spans="1:6" s="38" customFormat="1" ht="13.5" thickBot="1" x14ac:dyDescent="0.25">
      <c r="A623" s="41" t="s">
        <v>1340</v>
      </c>
      <c r="B623" s="62">
        <f t="shared" ref="B623" si="170">SUM(B621:B622)</f>
        <v>340500.64</v>
      </c>
      <c r="C623" s="62">
        <f t="shared" ref="C623" si="171">SUM(C621:C622)</f>
        <v>339700</v>
      </c>
      <c r="D623" s="62">
        <f t="shared" ref="D623" si="172">SUM(D621:D622)</f>
        <v>436749</v>
      </c>
      <c r="E623" s="63">
        <f>SUM(E621:E622)</f>
        <v>97049</v>
      </c>
      <c r="F623" s="37" t="s">
        <v>1358</v>
      </c>
    </row>
    <row r="624" spans="1:6" ht="26.25" thickTop="1" x14ac:dyDescent="0.2">
      <c r="A624" s="47" t="s">
        <v>583</v>
      </c>
      <c r="B624" s="64"/>
      <c r="C624" s="64"/>
      <c r="D624" s="64"/>
      <c r="E624" s="65"/>
    </row>
    <row r="625" spans="1:6" x14ac:dyDescent="0.2">
      <c r="A625" s="45" t="s">
        <v>1341</v>
      </c>
      <c r="B625" s="58">
        <v>385233.28</v>
      </c>
      <c r="C625" s="58">
        <v>579329</v>
      </c>
      <c r="D625" s="58">
        <v>579138</v>
      </c>
      <c r="E625" s="59">
        <v>-191</v>
      </c>
    </row>
    <row r="626" spans="1:6" x14ac:dyDescent="0.2">
      <c r="A626" s="46" t="s">
        <v>1343</v>
      </c>
      <c r="B626" s="60">
        <v>174136.43</v>
      </c>
      <c r="C626" s="60">
        <v>259202</v>
      </c>
      <c r="D626" s="60">
        <v>236622</v>
      </c>
      <c r="E626" s="61">
        <v>-22580</v>
      </c>
    </row>
    <row r="627" spans="1:6" x14ac:dyDescent="0.2">
      <c r="A627" s="46" t="s">
        <v>1346</v>
      </c>
      <c r="B627" s="60">
        <v>241.5</v>
      </c>
      <c r="C627" s="60">
        <v>0</v>
      </c>
      <c r="D627" s="60">
        <v>0</v>
      </c>
      <c r="E627" s="61">
        <v>0</v>
      </c>
    </row>
    <row r="628" spans="1:6" s="38" customFormat="1" ht="13.5" thickBot="1" x14ac:dyDescent="0.25">
      <c r="A628" s="41" t="s">
        <v>1340</v>
      </c>
      <c r="B628" s="62">
        <f t="shared" ref="B628:D628" si="173">SUM(B625:B627)</f>
        <v>559611.21</v>
      </c>
      <c r="C628" s="62">
        <f t="shared" si="173"/>
        <v>838531</v>
      </c>
      <c r="D628" s="62">
        <f t="shared" si="173"/>
        <v>815760</v>
      </c>
      <c r="E628" s="63">
        <f>SUM(E625:E627)</f>
        <v>-22771</v>
      </c>
      <c r="F628" s="37" t="s">
        <v>1358</v>
      </c>
    </row>
    <row r="629" spans="1:6" ht="13.5" thickTop="1" x14ac:dyDescent="0.2">
      <c r="A629" s="47" t="s">
        <v>587</v>
      </c>
      <c r="B629" s="64"/>
      <c r="C629" s="64"/>
      <c r="D629" s="64"/>
      <c r="E629" s="65"/>
    </row>
    <row r="630" spans="1:6" x14ac:dyDescent="0.2">
      <c r="A630" s="45" t="s">
        <v>1341</v>
      </c>
      <c r="B630" s="58">
        <v>132759.32999999999</v>
      </c>
      <c r="C630" s="58">
        <v>168762</v>
      </c>
      <c r="D630" s="58">
        <v>102632</v>
      </c>
      <c r="E630" s="59">
        <v>-66130</v>
      </c>
    </row>
    <row r="631" spans="1:6" x14ac:dyDescent="0.2">
      <c r="A631" s="46" t="s">
        <v>1342</v>
      </c>
      <c r="B631" s="60">
        <v>0</v>
      </c>
      <c r="C631" s="60">
        <v>0</v>
      </c>
      <c r="D631" s="60">
        <v>0</v>
      </c>
      <c r="E631" s="61">
        <v>0</v>
      </c>
    </row>
    <row r="632" spans="1:6" x14ac:dyDescent="0.2">
      <c r="A632" s="46" t="s">
        <v>1343</v>
      </c>
      <c r="B632" s="60">
        <v>58950.94</v>
      </c>
      <c r="C632" s="60">
        <v>73664</v>
      </c>
      <c r="D632" s="60">
        <v>41647</v>
      </c>
      <c r="E632" s="61">
        <v>-32017</v>
      </c>
    </row>
    <row r="633" spans="1:6" s="38" customFormat="1" ht="13.5" thickBot="1" x14ac:dyDescent="0.25">
      <c r="A633" s="41" t="s">
        <v>1340</v>
      </c>
      <c r="B633" s="62">
        <f t="shared" ref="B633" si="174">SUM(B630:B632)</f>
        <v>191710.27</v>
      </c>
      <c r="C633" s="62">
        <f t="shared" ref="C633" si="175">SUM(C630:C632)</f>
        <v>242426</v>
      </c>
      <c r="D633" s="62">
        <f t="shared" ref="D633" si="176">SUM(D630:D632)</f>
        <v>144279</v>
      </c>
      <c r="E633" s="63">
        <f>SUM(E630:E632)</f>
        <v>-98147</v>
      </c>
      <c r="F633" s="37" t="s">
        <v>1358</v>
      </c>
    </row>
    <row r="634" spans="1:6" ht="26.25" thickTop="1" x14ac:dyDescent="0.2">
      <c r="A634" s="47" t="s">
        <v>591</v>
      </c>
      <c r="B634" s="64"/>
      <c r="C634" s="64"/>
      <c r="D634" s="64"/>
      <c r="E634" s="65"/>
    </row>
    <row r="635" spans="1:6" x14ac:dyDescent="0.2">
      <c r="A635" s="45" t="s">
        <v>1341</v>
      </c>
      <c r="B635" s="58">
        <v>34318.58</v>
      </c>
      <c r="C635" s="58">
        <v>90144</v>
      </c>
      <c r="D635" s="58">
        <v>93599</v>
      </c>
      <c r="E635" s="59">
        <v>3455</v>
      </c>
    </row>
    <row r="636" spans="1:6" x14ac:dyDescent="0.2">
      <c r="A636" s="46" t="s">
        <v>1343</v>
      </c>
      <c r="B636" s="60">
        <v>15540.81</v>
      </c>
      <c r="C636" s="60">
        <v>40360</v>
      </c>
      <c r="D636" s="60">
        <v>38554</v>
      </c>
      <c r="E636" s="61">
        <v>-1806</v>
      </c>
    </row>
    <row r="637" spans="1:6" s="38" customFormat="1" ht="13.5" thickBot="1" x14ac:dyDescent="0.25">
      <c r="A637" s="41" t="s">
        <v>1340</v>
      </c>
      <c r="B637" s="62">
        <f t="shared" ref="B637" si="177">SUM(B635:B636)</f>
        <v>49859.39</v>
      </c>
      <c r="C637" s="62">
        <f t="shared" ref="C637" si="178">SUM(C635:C636)</f>
        <v>130504</v>
      </c>
      <c r="D637" s="62">
        <f t="shared" ref="D637" si="179">SUM(D635:D636)</f>
        <v>132153</v>
      </c>
      <c r="E637" s="63">
        <f>SUM(E635:E636)</f>
        <v>1649</v>
      </c>
      <c r="F637" s="37" t="s">
        <v>1358</v>
      </c>
    </row>
    <row r="638" spans="1:6" ht="26.25" thickTop="1" x14ac:dyDescent="0.2">
      <c r="A638" s="47" t="s">
        <v>594</v>
      </c>
      <c r="B638" s="64"/>
      <c r="C638" s="64"/>
      <c r="D638" s="64"/>
      <c r="E638" s="65"/>
    </row>
    <row r="639" spans="1:6" x14ac:dyDescent="0.2">
      <c r="A639" s="45" t="s">
        <v>1341</v>
      </c>
      <c r="B639" s="58">
        <v>266391.01</v>
      </c>
      <c r="C639" s="58">
        <v>325230</v>
      </c>
      <c r="D639" s="58">
        <v>396708</v>
      </c>
      <c r="E639" s="59">
        <v>71478</v>
      </c>
    </row>
    <row r="640" spans="1:6" x14ac:dyDescent="0.2">
      <c r="A640" s="46" t="s">
        <v>1343</v>
      </c>
      <c r="B640" s="60">
        <v>120173.88</v>
      </c>
      <c r="C640" s="60">
        <v>145055</v>
      </c>
      <c r="D640" s="60">
        <v>161480</v>
      </c>
      <c r="E640" s="61">
        <v>16425</v>
      </c>
    </row>
    <row r="641" spans="1:6" s="38" customFormat="1" ht="13.5" thickBot="1" x14ac:dyDescent="0.25">
      <c r="A641" s="41" t="s">
        <v>1340</v>
      </c>
      <c r="B641" s="62">
        <f t="shared" ref="B641" si="180">SUM(B639:B640)</f>
        <v>386564.89</v>
      </c>
      <c r="C641" s="62">
        <f t="shared" ref="C641" si="181">SUM(C639:C640)</f>
        <v>470285</v>
      </c>
      <c r="D641" s="62">
        <f t="shared" ref="D641" si="182">SUM(D639:D640)</f>
        <v>558188</v>
      </c>
      <c r="E641" s="63">
        <f>SUM(E639:E640)</f>
        <v>87903</v>
      </c>
      <c r="F641" s="37" t="s">
        <v>1358</v>
      </c>
    </row>
    <row r="642" spans="1:6" ht="13.5" thickTop="1" x14ac:dyDescent="0.2">
      <c r="A642" s="47" t="s">
        <v>597</v>
      </c>
      <c r="B642" s="64"/>
      <c r="C642" s="64"/>
      <c r="D642" s="64"/>
      <c r="E642" s="65"/>
    </row>
    <row r="643" spans="1:6" x14ac:dyDescent="0.2">
      <c r="A643" s="45" t="s">
        <v>1341</v>
      </c>
      <c r="B643" s="58">
        <v>136825.46</v>
      </c>
      <c r="C643" s="58">
        <v>183082</v>
      </c>
      <c r="D643" s="58">
        <v>191429</v>
      </c>
      <c r="E643" s="59">
        <v>8347</v>
      </c>
    </row>
    <row r="644" spans="1:6" x14ac:dyDescent="0.2">
      <c r="A644" s="46" t="s">
        <v>1343</v>
      </c>
      <c r="B644" s="60">
        <v>63550.82</v>
      </c>
      <c r="C644" s="60">
        <v>83412</v>
      </c>
      <c r="D644" s="60">
        <v>78851</v>
      </c>
      <c r="E644" s="61">
        <v>-4561</v>
      </c>
    </row>
    <row r="645" spans="1:6" s="38" customFormat="1" ht="13.5" thickBot="1" x14ac:dyDescent="0.25">
      <c r="A645" s="41" t="s">
        <v>1340</v>
      </c>
      <c r="B645" s="62">
        <f t="shared" ref="B645" si="183">SUM(B643:B644)</f>
        <v>200376.28</v>
      </c>
      <c r="C645" s="62">
        <f t="shared" ref="C645" si="184">SUM(C643:C644)</f>
        <v>266494</v>
      </c>
      <c r="D645" s="62">
        <f t="shared" ref="D645" si="185">SUM(D643:D644)</f>
        <v>270280</v>
      </c>
      <c r="E645" s="63">
        <f>SUM(E643:E644)</f>
        <v>3786</v>
      </c>
      <c r="F645" s="37" t="s">
        <v>1358</v>
      </c>
    </row>
    <row r="646" spans="1:6" ht="13.5" thickTop="1" x14ac:dyDescent="0.2">
      <c r="A646" s="47" t="s">
        <v>600</v>
      </c>
      <c r="B646" s="64"/>
      <c r="C646" s="64"/>
      <c r="D646" s="64"/>
      <c r="E646" s="65"/>
    </row>
    <row r="647" spans="1:6" x14ac:dyDescent="0.2">
      <c r="A647" s="45" t="s">
        <v>1341</v>
      </c>
      <c r="B647" s="58">
        <v>58996.23</v>
      </c>
      <c r="C647" s="58">
        <v>62303</v>
      </c>
      <c r="D647" s="58">
        <v>75448</v>
      </c>
      <c r="E647" s="59">
        <v>13145</v>
      </c>
    </row>
    <row r="648" spans="1:6" x14ac:dyDescent="0.2">
      <c r="A648" s="46" t="s">
        <v>1343</v>
      </c>
      <c r="B648" s="60">
        <v>25837.9</v>
      </c>
      <c r="C648" s="60">
        <v>26868</v>
      </c>
      <c r="D648" s="60">
        <v>30462</v>
      </c>
      <c r="E648" s="61">
        <v>3594</v>
      </c>
    </row>
    <row r="649" spans="1:6" s="38" customFormat="1" ht="13.5" thickBot="1" x14ac:dyDescent="0.25">
      <c r="A649" s="41" t="s">
        <v>1340</v>
      </c>
      <c r="B649" s="62">
        <f t="shared" ref="B649" si="186">SUM(B647:B648)</f>
        <v>84834.13</v>
      </c>
      <c r="C649" s="62">
        <f t="shared" ref="C649" si="187">SUM(C647:C648)</f>
        <v>89171</v>
      </c>
      <c r="D649" s="62">
        <f t="shared" ref="D649" si="188">SUM(D647:D648)</f>
        <v>105910</v>
      </c>
      <c r="E649" s="63">
        <f>SUM(E647:E648)</f>
        <v>16739</v>
      </c>
      <c r="F649" s="37" t="s">
        <v>1358</v>
      </c>
    </row>
    <row r="650" spans="1:6" ht="26.25" thickTop="1" x14ac:dyDescent="0.2">
      <c r="A650" s="47" t="s">
        <v>603</v>
      </c>
      <c r="B650" s="64"/>
      <c r="C650" s="64"/>
      <c r="D650" s="64"/>
      <c r="E650" s="65"/>
    </row>
    <row r="651" spans="1:6" x14ac:dyDescent="0.2">
      <c r="A651" s="45" t="s">
        <v>1341</v>
      </c>
      <c r="B651" s="58">
        <v>59796.61</v>
      </c>
      <c r="C651" s="58">
        <v>58310</v>
      </c>
      <c r="D651" s="58">
        <v>60766</v>
      </c>
      <c r="E651" s="59">
        <v>2456</v>
      </c>
    </row>
    <row r="652" spans="1:6" x14ac:dyDescent="0.2">
      <c r="A652" s="46" t="s">
        <v>1343</v>
      </c>
      <c r="B652" s="60">
        <v>26972.05</v>
      </c>
      <c r="C652" s="60">
        <v>25826</v>
      </c>
      <c r="D652" s="60">
        <v>24763</v>
      </c>
      <c r="E652" s="61">
        <v>-1063</v>
      </c>
    </row>
    <row r="653" spans="1:6" s="38" customFormat="1" ht="13.5" thickBot="1" x14ac:dyDescent="0.25">
      <c r="A653" s="41" t="s">
        <v>1340</v>
      </c>
      <c r="B653" s="62">
        <f t="shared" ref="B653" si="189">SUM(B651:B652)</f>
        <v>86768.66</v>
      </c>
      <c r="C653" s="62">
        <f t="shared" ref="C653" si="190">SUM(C651:C652)</f>
        <v>84136</v>
      </c>
      <c r="D653" s="62">
        <f t="shared" ref="D653" si="191">SUM(D651:D652)</f>
        <v>85529</v>
      </c>
      <c r="E653" s="63">
        <f>SUM(E651:E652)</f>
        <v>1393</v>
      </c>
      <c r="F653" s="37" t="s">
        <v>1358</v>
      </c>
    </row>
    <row r="654" spans="1:6" ht="13.5" thickTop="1" x14ac:dyDescent="0.2">
      <c r="A654" s="47" t="s">
        <v>606</v>
      </c>
      <c r="B654" s="64"/>
      <c r="C654" s="64"/>
      <c r="D654" s="64"/>
      <c r="E654" s="65"/>
    </row>
    <row r="655" spans="1:6" x14ac:dyDescent="0.2">
      <c r="A655" s="45" t="s">
        <v>1341</v>
      </c>
      <c r="B655" s="58">
        <v>0</v>
      </c>
      <c r="C655" s="58">
        <v>18014</v>
      </c>
      <c r="D655" s="58">
        <v>18014</v>
      </c>
      <c r="E655" s="59">
        <v>0</v>
      </c>
    </row>
    <row r="656" spans="1:6" x14ac:dyDescent="0.2">
      <c r="A656" s="46" t="s">
        <v>1343</v>
      </c>
      <c r="B656" s="60">
        <v>0</v>
      </c>
      <c r="C656" s="60">
        <v>8207</v>
      </c>
      <c r="D656" s="60">
        <v>7420</v>
      </c>
      <c r="E656" s="61">
        <v>-787</v>
      </c>
    </row>
    <row r="657" spans="1:6" s="38" customFormat="1" ht="13.5" thickBot="1" x14ac:dyDescent="0.25">
      <c r="A657" s="41" t="s">
        <v>1340</v>
      </c>
      <c r="B657" s="62">
        <f t="shared" ref="B657" si="192">SUM(B655:B656)</f>
        <v>0</v>
      </c>
      <c r="C657" s="62">
        <f t="shared" ref="C657" si="193">SUM(C655:C656)</f>
        <v>26221</v>
      </c>
      <c r="D657" s="62">
        <f t="shared" ref="D657" si="194">SUM(D655:D656)</f>
        <v>25434</v>
      </c>
      <c r="E657" s="63">
        <f>SUM(E655:E656)</f>
        <v>-787</v>
      </c>
      <c r="F657" s="37" t="s">
        <v>1358</v>
      </c>
    </row>
    <row r="658" spans="1:6" ht="13.5" thickTop="1" x14ac:dyDescent="0.2">
      <c r="A658" s="47" t="s">
        <v>609</v>
      </c>
      <c r="B658" s="64"/>
      <c r="C658" s="64"/>
      <c r="D658" s="64"/>
      <c r="E658" s="65"/>
    </row>
    <row r="659" spans="1:6" x14ac:dyDescent="0.2">
      <c r="A659" s="45" t="s">
        <v>1341</v>
      </c>
      <c r="B659" s="58">
        <v>111305.67</v>
      </c>
      <c r="C659" s="58">
        <v>111638</v>
      </c>
      <c r="D659" s="58">
        <v>117014</v>
      </c>
      <c r="E659" s="59">
        <v>5376</v>
      </c>
    </row>
    <row r="660" spans="1:6" x14ac:dyDescent="0.2">
      <c r="A660" s="46" t="s">
        <v>1342</v>
      </c>
      <c r="B660" s="60">
        <v>0</v>
      </c>
      <c r="C660" s="60">
        <v>2000</v>
      </c>
      <c r="D660" s="60">
        <v>2000</v>
      </c>
      <c r="E660" s="61">
        <v>0</v>
      </c>
    </row>
    <row r="661" spans="1:6" x14ac:dyDescent="0.2">
      <c r="A661" s="46" t="s">
        <v>1343</v>
      </c>
      <c r="B661" s="60">
        <v>56205.32</v>
      </c>
      <c r="C661" s="60">
        <v>55736</v>
      </c>
      <c r="D661" s="60">
        <v>52498</v>
      </c>
      <c r="E661" s="61">
        <v>-3238</v>
      </c>
    </row>
    <row r="662" spans="1:6" x14ac:dyDescent="0.2">
      <c r="A662" s="46" t="s">
        <v>1344</v>
      </c>
      <c r="B662" s="60">
        <v>0</v>
      </c>
      <c r="C662" s="60">
        <v>225</v>
      </c>
      <c r="D662" s="60">
        <v>300</v>
      </c>
      <c r="E662" s="61">
        <v>75</v>
      </c>
    </row>
    <row r="663" spans="1:6" x14ac:dyDescent="0.2">
      <c r="A663" s="46" t="s">
        <v>1345</v>
      </c>
      <c r="B663" s="60">
        <v>1263.31</v>
      </c>
      <c r="C663" s="60">
        <v>1038</v>
      </c>
      <c r="D663" s="60">
        <v>1384</v>
      </c>
      <c r="E663" s="61">
        <v>346</v>
      </c>
    </row>
    <row r="664" spans="1:6" x14ac:dyDescent="0.2">
      <c r="A664" s="46" t="s">
        <v>1346</v>
      </c>
      <c r="B664" s="60">
        <v>5</v>
      </c>
      <c r="C664" s="60">
        <v>675</v>
      </c>
      <c r="D664" s="60">
        <v>900</v>
      </c>
      <c r="E664" s="61">
        <v>225</v>
      </c>
    </row>
    <row r="665" spans="1:6" s="38" customFormat="1" ht="13.5" thickBot="1" x14ac:dyDescent="0.25">
      <c r="A665" s="41" t="s">
        <v>1340</v>
      </c>
      <c r="B665" s="62">
        <f t="shared" ref="B665:D665" si="195">SUM(B659:B664)</f>
        <v>168779.3</v>
      </c>
      <c r="C665" s="62">
        <f t="shared" si="195"/>
        <v>171312</v>
      </c>
      <c r="D665" s="62">
        <f t="shared" si="195"/>
        <v>174096</v>
      </c>
      <c r="E665" s="63">
        <f>SUM(E659:E664)</f>
        <v>2784</v>
      </c>
      <c r="F665" s="37" t="s">
        <v>1358</v>
      </c>
    </row>
    <row r="666" spans="1:6" ht="13.5" thickTop="1" x14ac:dyDescent="0.2">
      <c r="A666" s="47" t="s">
        <v>616</v>
      </c>
      <c r="B666" s="64"/>
      <c r="C666" s="64"/>
      <c r="D666" s="64"/>
      <c r="E666" s="65"/>
    </row>
    <row r="667" spans="1:6" x14ac:dyDescent="0.2">
      <c r="A667" s="45" t="s">
        <v>1345</v>
      </c>
      <c r="B667" s="58">
        <v>750</v>
      </c>
      <c r="C667" s="58">
        <v>1335</v>
      </c>
      <c r="D667" s="58">
        <v>1780</v>
      </c>
      <c r="E667" s="59">
        <v>445</v>
      </c>
    </row>
    <row r="668" spans="1:6" x14ac:dyDescent="0.2">
      <c r="A668" s="46" t="s">
        <v>1346</v>
      </c>
      <c r="B668" s="60">
        <v>0</v>
      </c>
      <c r="C668" s="60">
        <v>1875</v>
      </c>
      <c r="D668" s="60">
        <v>2500</v>
      </c>
      <c r="E668" s="61">
        <v>625</v>
      </c>
    </row>
    <row r="669" spans="1:6" s="38" customFormat="1" ht="13.5" thickBot="1" x14ac:dyDescent="0.25">
      <c r="A669" s="41" t="s">
        <v>1340</v>
      </c>
      <c r="B669" s="62">
        <f t="shared" ref="B669" si="196">SUM(B667:B668)</f>
        <v>750</v>
      </c>
      <c r="C669" s="62">
        <f t="shared" ref="C669" si="197">SUM(C667:C668)</f>
        <v>3210</v>
      </c>
      <c r="D669" s="62">
        <f t="shared" ref="D669" si="198">SUM(D667:D668)</f>
        <v>4280</v>
      </c>
      <c r="E669" s="63">
        <f>SUM(E667:E668)</f>
        <v>1070</v>
      </c>
      <c r="F669" s="37" t="s">
        <v>1358</v>
      </c>
    </row>
    <row r="670" spans="1:6" ht="13.5" thickTop="1" x14ac:dyDescent="0.2">
      <c r="A670" s="47" t="s">
        <v>619</v>
      </c>
      <c r="B670" s="64"/>
      <c r="C670" s="64"/>
      <c r="D670" s="64"/>
      <c r="E670" s="65"/>
    </row>
    <row r="671" spans="1:6" x14ac:dyDescent="0.2">
      <c r="A671" s="45" t="s">
        <v>1341</v>
      </c>
      <c r="B671" s="58">
        <v>22552.27</v>
      </c>
      <c r="C671" s="58">
        <v>20546</v>
      </c>
      <c r="D671" s="58">
        <v>24700</v>
      </c>
      <c r="E671" s="59">
        <v>4154</v>
      </c>
    </row>
    <row r="672" spans="1:6" x14ac:dyDescent="0.2">
      <c r="A672" s="46" t="s">
        <v>1343</v>
      </c>
      <c r="B672" s="60">
        <v>10475.02</v>
      </c>
      <c r="C672" s="60">
        <v>9361</v>
      </c>
      <c r="D672" s="60">
        <v>10174</v>
      </c>
      <c r="E672" s="61">
        <v>813</v>
      </c>
    </row>
    <row r="673" spans="1:6" x14ac:dyDescent="0.2">
      <c r="A673" s="46" t="s">
        <v>1345</v>
      </c>
      <c r="B673" s="60">
        <v>26</v>
      </c>
      <c r="C673" s="60">
        <v>675</v>
      </c>
      <c r="D673" s="60">
        <v>900</v>
      </c>
      <c r="E673" s="61">
        <v>225</v>
      </c>
    </row>
    <row r="674" spans="1:6" x14ac:dyDescent="0.2">
      <c r="A674" s="46" t="s">
        <v>1346</v>
      </c>
      <c r="B674" s="60">
        <v>42.76</v>
      </c>
      <c r="C674" s="60">
        <v>675</v>
      </c>
      <c r="D674" s="60">
        <v>900</v>
      </c>
      <c r="E674" s="61">
        <v>225</v>
      </c>
    </row>
    <row r="675" spans="1:6" s="38" customFormat="1" ht="13.5" thickBot="1" x14ac:dyDescent="0.25">
      <c r="A675" s="41" t="s">
        <v>1340</v>
      </c>
      <c r="B675" s="62">
        <f t="shared" ref="B675:D675" si="199">SUM(B671:B674)</f>
        <v>33096.050000000003</v>
      </c>
      <c r="C675" s="62">
        <f t="shared" si="199"/>
        <v>31257</v>
      </c>
      <c r="D675" s="62">
        <f t="shared" si="199"/>
        <v>36674</v>
      </c>
      <c r="E675" s="63">
        <f>SUM(E671:E674)</f>
        <v>5417</v>
      </c>
      <c r="F675" s="37" t="s">
        <v>1358</v>
      </c>
    </row>
    <row r="676" spans="1:6" ht="13.5" thickTop="1" x14ac:dyDescent="0.2">
      <c r="A676" s="47" t="s">
        <v>624</v>
      </c>
      <c r="B676" s="64"/>
      <c r="C676" s="64"/>
      <c r="D676" s="64"/>
      <c r="E676" s="65"/>
    </row>
    <row r="677" spans="1:6" x14ac:dyDescent="0.2">
      <c r="A677" s="45" t="s">
        <v>1341</v>
      </c>
      <c r="B677" s="58">
        <v>29159.46</v>
      </c>
      <c r="C677" s="58">
        <v>28310</v>
      </c>
      <c r="D677" s="58">
        <v>29450</v>
      </c>
      <c r="E677" s="59">
        <v>1140</v>
      </c>
    </row>
    <row r="678" spans="1:6" x14ac:dyDescent="0.2">
      <c r="A678" s="46" t="s">
        <v>1342</v>
      </c>
      <c r="B678" s="60">
        <v>0</v>
      </c>
      <c r="C678" s="60">
        <v>10200</v>
      </c>
      <c r="D678" s="60">
        <v>10200</v>
      </c>
      <c r="E678" s="61">
        <v>0</v>
      </c>
    </row>
    <row r="679" spans="1:6" x14ac:dyDescent="0.2">
      <c r="A679" s="46" t="s">
        <v>1343</v>
      </c>
      <c r="B679" s="60">
        <v>17455.79</v>
      </c>
      <c r="C679" s="60">
        <v>17116</v>
      </c>
      <c r="D679" s="60">
        <v>15853</v>
      </c>
      <c r="E679" s="61">
        <v>-1263</v>
      </c>
    </row>
    <row r="680" spans="1:6" x14ac:dyDescent="0.2">
      <c r="A680" s="46" t="s">
        <v>1344</v>
      </c>
      <c r="B680" s="60">
        <v>0</v>
      </c>
      <c r="C680" s="60">
        <v>150</v>
      </c>
      <c r="D680" s="60">
        <v>200</v>
      </c>
      <c r="E680" s="61">
        <v>50</v>
      </c>
    </row>
    <row r="681" spans="1:6" x14ac:dyDescent="0.2">
      <c r="A681" s="46" t="s">
        <v>1345</v>
      </c>
      <c r="B681" s="60">
        <v>1257.0999999999999</v>
      </c>
      <c r="C681" s="60">
        <v>1906</v>
      </c>
      <c r="D681" s="60">
        <v>2542</v>
      </c>
      <c r="E681" s="61">
        <v>636</v>
      </c>
    </row>
    <row r="682" spans="1:6" x14ac:dyDescent="0.2">
      <c r="A682" s="46" t="s">
        <v>1346</v>
      </c>
      <c r="B682" s="60">
        <v>0</v>
      </c>
      <c r="C682" s="60">
        <v>300</v>
      </c>
      <c r="D682" s="60">
        <v>400</v>
      </c>
      <c r="E682" s="61">
        <v>100</v>
      </c>
    </row>
    <row r="683" spans="1:6" s="38" customFormat="1" ht="13.5" thickBot="1" x14ac:dyDescent="0.25">
      <c r="A683" s="41" t="s">
        <v>1340</v>
      </c>
      <c r="B683" s="62">
        <f t="shared" ref="B683:D683" si="200">SUM(B677:B682)</f>
        <v>47872.35</v>
      </c>
      <c r="C683" s="62">
        <f t="shared" si="200"/>
        <v>57982</v>
      </c>
      <c r="D683" s="62">
        <f t="shared" si="200"/>
        <v>58645</v>
      </c>
      <c r="E683" s="63">
        <f>SUM(E677:E682)</f>
        <v>663</v>
      </c>
      <c r="F683" s="37" t="s">
        <v>1358</v>
      </c>
    </row>
    <row r="684" spans="1:6" ht="26.25" thickTop="1" x14ac:dyDescent="0.2">
      <c r="A684" s="47" t="s">
        <v>631</v>
      </c>
      <c r="B684" s="64"/>
      <c r="C684" s="64"/>
      <c r="D684" s="64"/>
      <c r="E684" s="65"/>
    </row>
    <row r="685" spans="1:6" x14ac:dyDescent="0.2">
      <c r="A685" s="45" t="s">
        <v>1341</v>
      </c>
      <c r="B685" s="58">
        <v>17843.72</v>
      </c>
      <c r="C685" s="58">
        <v>18328</v>
      </c>
      <c r="D685" s="58">
        <v>18853</v>
      </c>
      <c r="E685" s="59">
        <v>525</v>
      </c>
    </row>
    <row r="686" spans="1:6" x14ac:dyDescent="0.2">
      <c r="A686" s="46" t="s">
        <v>1342</v>
      </c>
      <c r="B686" s="60">
        <v>0</v>
      </c>
      <c r="C686" s="60">
        <v>2600</v>
      </c>
      <c r="D686" s="60">
        <v>2600</v>
      </c>
      <c r="E686" s="61">
        <v>0</v>
      </c>
    </row>
    <row r="687" spans="1:6" x14ac:dyDescent="0.2">
      <c r="A687" s="46" t="s">
        <v>1343</v>
      </c>
      <c r="B687" s="60">
        <v>8287.5300000000007</v>
      </c>
      <c r="C687" s="60">
        <v>8350</v>
      </c>
      <c r="D687" s="60">
        <v>7766</v>
      </c>
      <c r="E687" s="61">
        <v>-584</v>
      </c>
    </row>
    <row r="688" spans="1:6" x14ac:dyDescent="0.2">
      <c r="A688" s="46" t="s">
        <v>1344</v>
      </c>
      <c r="B688" s="60">
        <v>0</v>
      </c>
      <c r="C688" s="60">
        <v>300</v>
      </c>
      <c r="D688" s="60">
        <v>400</v>
      </c>
      <c r="E688" s="61">
        <v>100</v>
      </c>
    </row>
    <row r="689" spans="1:6" x14ac:dyDescent="0.2">
      <c r="A689" s="46" t="s">
        <v>1345</v>
      </c>
      <c r="B689" s="60">
        <v>2500.0700000000002</v>
      </c>
      <c r="C689" s="60">
        <v>2553</v>
      </c>
      <c r="D689" s="60">
        <v>3404</v>
      </c>
      <c r="E689" s="61">
        <v>851</v>
      </c>
    </row>
    <row r="690" spans="1:6" x14ac:dyDescent="0.2">
      <c r="A690" s="46" t="s">
        <v>1346</v>
      </c>
      <c r="B690" s="60">
        <v>0</v>
      </c>
      <c r="C690" s="60">
        <v>1200</v>
      </c>
      <c r="D690" s="60">
        <v>1600</v>
      </c>
      <c r="E690" s="61">
        <v>400</v>
      </c>
    </row>
    <row r="691" spans="1:6" s="38" customFormat="1" ht="13.5" thickBot="1" x14ac:dyDescent="0.25">
      <c r="A691" s="41" t="s">
        <v>1340</v>
      </c>
      <c r="B691" s="62">
        <f t="shared" ref="B691" si="201">SUM(B685:B690)</f>
        <v>28631.32</v>
      </c>
      <c r="C691" s="62">
        <f t="shared" ref="C691" si="202">SUM(C685:C690)</f>
        <v>33331</v>
      </c>
      <c r="D691" s="62">
        <f t="shared" ref="D691" si="203">SUM(D685:D690)</f>
        <v>34623</v>
      </c>
      <c r="E691" s="63">
        <f>SUM(E685:E690)</f>
        <v>1292</v>
      </c>
      <c r="F691" s="37" t="s">
        <v>1358</v>
      </c>
    </row>
    <row r="692" spans="1:6" ht="13.5" thickTop="1" x14ac:dyDescent="0.2">
      <c r="A692" s="48" t="s">
        <v>638</v>
      </c>
      <c r="B692" s="66"/>
      <c r="C692" s="66"/>
      <c r="D692" s="66"/>
      <c r="E692" s="67"/>
    </row>
    <row r="693" spans="1:6" x14ac:dyDescent="0.2">
      <c r="A693" s="46" t="s">
        <v>1341</v>
      </c>
      <c r="B693" s="60">
        <v>0</v>
      </c>
      <c r="C693" s="60">
        <v>100000</v>
      </c>
      <c r="D693" s="60">
        <v>103302</v>
      </c>
      <c r="E693" s="61">
        <v>3302</v>
      </c>
    </row>
    <row r="694" spans="1:6" x14ac:dyDescent="0.2">
      <c r="A694" s="46" t="s">
        <v>1343</v>
      </c>
      <c r="B694" s="60">
        <v>0</v>
      </c>
      <c r="C694" s="60">
        <v>45560</v>
      </c>
      <c r="D694" s="60">
        <v>42550</v>
      </c>
      <c r="E694" s="61">
        <v>-3010</v>
      </c>
    </row>
    <row r="695" spans="1:6" s="38" customFormat="1" ht="13.5" thickBot="1" x14ac:dyDescent="0.25">
      <c r="A695" s="41" t="s">
        <v>1340</v>
      </c>
      <c r="B695" s="62">
        <f t="shared" ref="B695:D695" si="204">SUM(B693:B694)</f>
        <v>0</v>
      </c>
      <c r="C695" s="62">
        <f t="shared" si="204"/>
        <v>145560</v>
      </c>
      <c r="D695" s="62">
        <f t="shared" si="204"/>
        <v>145852</v>
      </c>
      <c r="E695" s="63">
        <f>SUM(E693:E694)</f>
        <v>292</v>
      </c>
      <c r="F695" s="37" t="s">
        <v>1358</v>
      </c>
    </row>
    <row r="696" spans="1:6" ht="13.5" thickTop="1" x14ac:dyDescent="0.2">
      <c r="A696" s="47" t="s">
        <v>641</v>
      </c>
      <c r="B696" s="64"/>
      <c r="C696" s="64"/>
      <c r="D696" s="64"/>
      <c r="E696" s="65"/>
    </row>
    <row r="697" spans="1:6" x14ac:dyDescent="0.2">
      <c r="A697" s="45" t="s">
        <v>1341</v>
      </c>
      <c r="B697" s="58">
        <v>0</v>
      </c>
      <c r="C697" s="58">
        <v>-1874000</v>
      </c>
      <c r="D697" s="58">
        <v>-593000</v>
      </c>
      <c r="E697" s="59">
        <v>1281000</v>
      </c>
    </row>
    <row r="698" spans="1:6" x14ac:dyDescent="0.2">
      <c r="A698" s="46" t="s">
        <v>1343</v>
      </c>
      <c r="B698" s="60">
        <v>0</v>
      </c>
      <c r="C698" s="60">
        <v>-853794</v>
      </c>
      <c r="D698" s="60">
        <v>-244257</v>
      </c>
      <c r="E698" s="61">
        <v>609537</v>
      </c>
    </row>
    <row r="699" spans="1:6" s="38" customFormat="1" ht="13.5" thickBot="1" x14ac:dyDescent="0.25">
      <c r="A699" s="41" t="s">
        <v>1340</v>
      </c>
      <c r="B699" s="62">
        <f t="shared" ref="B699" si="205">SUM(B697:B698)</f>
        <v>0</v>
      </c>
      <c r="C699" s="62">
        <f t="shared" ref="C699" si="206">SUM(C697:C698)</f>
        <v>-2727794</v>
      </c>
      <c r="D699" s="62">
        <f t="shared" ref="D699" si="207">SUM(D697:D698)</f>
        <v>-837257</v>
      </c>
      <c r="E699" s="63">
        <f>SUM(E697:E698)</f>
        <v>1890537</v>
      </c>
      <c r="F699" s="37" t="s">
        <v>1358</v>
      </c>
    </row>
    <row r="700" spans="1:6" ht="13.5" thickTop="1" x14ac:dyDescent="0.2">
      <c r="A700" s="47" t="s">
        <v>644</v>
      </c>
      <c r="B700" s="64"/>
      <c r="C700" s="64"/>
      <c r="D700" s="64"/>
      <c r="E700" s="65"/>
    </row>
    <row r="701" spans="1:6" x14ac:dyDescent="0.2">
      <c r="A701" s="45" t="s">
        <v>1345</v>
      </c>
      <c r="B701" s="58">
        <v>886.42</v>
      </c>
      <c r="C701" s="58">
        <v>15000</v>
      </c>
      <c r="D701" s="58">
        <v>20000</v>
      </c>
      <c r="E701" s="59">
        <v>5000</v>
      </c>
    </row>
    <row r="702" spans="1:6" x14ac:dyDescent="0.2">
      <c r="A702" s="46" t="s">
        <v>1346</v>
      </c>
      <c r="B702" s="60">
        <v>8125.24</v>
      </c>
      <c r="C702" s="60">
        <v>15000</v>
      </c>
      <c r="D702" s="60">
        <v>20000</v>
      </c>
      <c r="E702" s="61">
        <v>5000</v>
      </c>
    </row>
    <row r="703" spans="1:6" x14ac:dyDescent="0.2">
      <c r="A703" s="46" t="s">
        <v>1348</v>
      </c>
      <c r="B703" s="60">
        <v>18842</v>
      </c>
      <c r="C703" s="60">
        <v>7500</v>
      </c>
      <c r="D703" s="60">
        <v>10000</v>
      </c>
      <c r="E703" s="61">
        <v>2500</v>
      </c>
    </row>
    <row r="704" spans="1:6" s="38" customFormat="1" ht="13.5" thickBot="1" x14ac:dyDescent="0.25">
      <c r="A704" s="41" t="s">
        <v>1340</v>
      </c>
      <c r="B704" s="62">
        <f t="shared" ref="B704:D704" si="208">SUM(B701:B703)</f>
        <v>27853.66</v>
      </c>
      <c r="C704" s="62">
        <f t="shared" si="208"/>
        <v>37500</v>
      </c>
      <c r="D704" s="62">
        <f t="shared" si="208"/>
        <v>50000</v>
      </c>
      <c r="E704" s="63">
        <f>SUM(E701:E703)</f>
        <v>12500</v>
      </c>
      <c r="F704" s="37" t="s">
        <v>1358</v>
      </c>
    </row>
    <row r="705" spans="1:6" ht="39" thickTop="1" x14ac:dyDescent="0.2">
      <c r="A705" s="47" t="s">
        <v>648</v>
      </c>
      <c r="B705" s="64"/>
      <c r="C705" s="64"/>
      <c r="D705" s="64"/>
      <c r="E705" s="65"/>
    </row>
    <row r="706" spans="1:6" x14ac:dyDescent="0.2">
      <c r="A706" s="45" t="s">
        <v>1341</v>
      </c>
      <c r="B706" s="58">
        <v>0</v>
      </c>
      <c r="C706" s="58">
        <v>0</v>
      </c>
      <c r="D706" s="58">
        <v>119923</v>
      </c>
      <c r="E706" s="59">
        <v>119923</v>
      </c>
    </row>
    <row r="707" spans="1:6" x14ac:dyDescent="0.2">
      <c r="A707" s="46" t="s">
        <v>1343</v>
      </c>
      <c r="B707" s="60">
        <v>0</v>
      </c>
      <c r="C707" s="60">
        <v>0</v>
      </c>
      <c r="D707" s="60">
        <v>48955</v>
      </c>
      <c r="E707" s="61">
        <v>48955</v>
      </c>
    </row>
    <row r="708" spans="1:6" s="38" customFormat="1" ht="13.5" thickBot="1" x14ac:dyDescent="0.25">
      <c r="A708" s="41" t="s">
        <v>1340</v>
      </c>
      <c r="B708" s="62">
        <f t="shared" ref="B708:D708" si="209">SUM(B706:B707)</f>
        <v>0</v>
      </c>
      <c r="C708" s="62">
        <f t="shared" si="209"/>
        <v>0</v>
      </c>
      <c r="D708" s="62">
        <f t="shared" si="209"/>
        <v>168878</v>
      </c>
      <c r="E708" s="63">
        <f>SUM(E706:E707)</f>
        <v>168878</v>
      </c>
      <c r="F708" s="37" t="s">
        <v>1358</v>
      </c>
    </row>
    <row r="709" spans="1:6" ht="14.25" thickTop="1" thickBot="1" x14ac:dyDescent="0.25">
      <c r="A709" s="51" t="s">
        <v>1359</v>
      </c>
      <c r="B709" s="75">
        <f>B440+B450+B460+B467+B476+B486+B496+B505+B514+B518+B522+B526+B530+B534+B538+B542+B546+B550+B554+B558+B562+B566+B570+B574+B578+B583+B587+B591+B595+B599+B603+B607+B611+B615+B619+B623+B628+B633+B637+B641+B645+B649+B653+B657+B665+B669+B675+B683+B691+B695+B699+B704+B708</f>
        <v>11115807.310000001</v>
      </c>
      <c r="C709" s="75">
        <f t="shared" ref="C709:E709" si="210">C440+C450+C460+C467+C476+C486+C496+C505+C514+C518+C522+C526+C530+C534+C538+C542+C546+C550+C554+C558+C562+C566+C570+C574+C578+C583+C587+C591+C595+C599+C603+C607+C611+C615+C619+C623+C628+C633+C637+C641+C645+C649+C653+C657+C665+C669+C675+C683+C691+C695+C699+C704+C708</f>
        <v>11845763</v>
      </c>
      <c r="D709" s="75">
        <f t="shared" si="210"/>
        <v>14070480</v>
      </c>
      <c r="E709" s="76">
        <f t="shared" si="210"/>
        <v>2224717</v>
      </c>
      <c r="F709" s="52" t="s">
        <v>1360</v>
      </c>
    </row>
    <row r="710" spans="1:6" ht="13.5" thickBot="1" x14ac:dyDescent="0.25">
      <c r="A710" s="53"/>
      <c r="B710" s="77"/>
      <c r="C710" s="77"/>
      <c r="D710" s="77"/>
      <c r="E710" s="77"/>
    </row>
    <row r="711" spans="1:6" x14ac:dyDescent="0.2">
      <c r="A711" s="29" t="s">
        <v>1361</v>
      </c>
      <c r="B711" s="71"/>
      <c r="C711" s="71"/>
      <c r="D711" s="71"/>
      <c r="E711" s="72"/>
      <c r="F711" s="32" t="s">
        <v>1363</v>
      </c>
    </row>
    <row r="712" spans="1:6" ht="25.5" x14ac:dyDescent="0.2">
      <c r="A712" s="34" t="s">
        <v>652</v>
      </c>
      <c r="B712" s="73"/>
      <c r="C712" s="73"/>
      <c r="D712" s="73"/>
      <c r="E712" s="74"/>
      <c r="F712" s="32"/>
    </row>
    <row r="713" spans="1:6" x14ac:dyDescent="0.2">
      <c r="A713" s="45" t="s">
        <v>1341</v>
      </c>
      <c r="B713" s="58">
        <v>82897.34</v>
      </c>
      <c r="C713" s="58">
        <v>82898</v>
      </c>
      <c r="D713" s="58">
        <v>85768</v>
      </c>
      <c r="E713" s="59">
        <v>2870</v>
      </c>
    </row>
    <row r="714" spans="1:6" x14ac:dyDescent="0.2">
      <c r="A714" s="46" t="s">
        <v>1342</v>
      </c>
      <c r="B714" s="60">
        <v>0</v>
      </c>
      <c r="C714" s="60">
        <v>2000</v>
      </c>
      <c r="D714" s="60">
        <v>2000</v>
      </c>
      <c r="E714" s="61">
        <v>0</v>
      </c>
    </row>
    <row r="715" spans="1:6" x14ac:dyDescent="0.2">
      <c r="A715" s="46" t="s">
        <v>1343</v>
      </c>
      <c r="B715" s="60">
        <v>16158.38</v>
      </c>
      <c r="C715" s="60">
        <v>15883</v>
      </c>
      <c r="D715" s="60">
        <v>16373</v>
      </c>
      <c r="E715" s="61">
        <v>490</v>
      </c>
    </row>
    <row r="716" spans="1:6" x14ac:dyDescent="0.2">
      <c r="A716" s="46" t="s">
        <v>1344</v>
      </c>
      <c r="B716" s="60">
        <v>0</v>
      </c>
      <c r="C716" s="60">
        <v>1200</v>
      </c>
      <c r="D716" s="60">
        <v>1600</v>
      </c>
      <c r="E716" s="61">
        <v>400</v>
      </c>
    </row>
    <row r="717" spans="1:6" x14ac:dyDescent="0.2">
      <c r="A717" s="46" t="s">
        <v>1345</v>
      </c>
      <c r="B717" s="60">
        <v>1984.17</v>
      </c>
      <c r="C717" s="60">
        <v>6947</v>
      </c>
      <c r="D717" s="60">
        <v>9263</v>
      </c>
      <c r="E717" s="61">
        <v>2316</v>
      </c>
    </row>
    <row r="718" spans="1:6" x14ac:dyDescent="0.2">
      <c r="A718" s="46" t="s">
        <v>1346</v>
      </c>
      <c r="B718" s="60">
        <v>1325.51</v>
      </c>
      <c r="C718" s="60">
        <v>1125</v>
      </c>
      <c r="D718" s="60">
        <v>1500</v>
      </c>
      <c r="E718" s="61">
        <v>375</v>
      </c>
    </row>
    <row r="719" spans="1:6" x14ac:dyDescent="0.2">
      <c r="A719" s="46" t="s">
        <v>1348</v>
      </c>
      <c r="B719" s="60">
        <v>2219.7800000000002</v>
      </c>
      <c r="C719" s="60">
        <v>0</v>
      </c>
      <c r="D719" s="60">
        <v>0</v>
      </c>
      <c r="E719" s="61">
        <v>0</v>
      </c>
    </row>
    <row r="720" spans="1:6" s="38" customFormat="1" ht="13.5" thickBot="1" x14ac:dyDescent="0.25">
      <c r="A720" s="41" t="s">
        <v>1340</v>
      </c>
      <c r="B720" s="62">
        <f t="shared" ref="B720:D720" si="211">SUM(B713:B719)</f>
        <v>104585.18</v>
      </c>
      <c r="C720" s="62">
        <f t="shared" si="211"/>
        <v>110053</v>
      </c>
      <c r="D720" s="62">
        <f t="shared" si="211"/>
        <v>116504</v>
      </c>
      <c r="E720" s="63">
        <f>SUM(E713:E719)</f>
        <v>6451</v>
      </c>
      <c r="F720" s="37" t="s">
        <v>1363</v>
      </c>
    </row>
    <row r="721" spans="1:6" ht="13.5" thickTop="1" x14ac:dyDescent="0.2">
      <c r="A721" s="47" t="s">
        <v>660</v>
      </c>
      <c r="B721" s="64"/>
      <c r="C721" s="64"/>
      <c r="D721" s="64"/>
      <c r="E721" s="65"/>
    </row>
    <row r="722" spans="1:6" x14ac:dyDescent="0.2">
      <c r="A722" s="45" t="s">
        <v>1348</v>
      </c>
      <c r="B722" s="58">
        <v>0</v>
      </c>
      <c r="C722" s="58">
        <v>0</v>
      </c>
      <c r="D722" s="58">
        <v>10000</v>
      </c>
      <c r="E722" s="59">
        <v>10000</v>
      </c>
    </row>
    <row r="723" spans="1:6" s="38" customFormat="1" ht="13.5" thickBot="1" x14ac:dyDescent="0.25">
      <c r="A723" s="41" t="s">
        <v>1340</v>
      </c>
      <c r="B723" s="62">
        <f t="shared" ref="B723:D723" si="212">SUM(B722)</f>
        <v>0</v>
      </c>
      <c r="C723" s="62">
        <f t="shared" si="212"/>
        <v>0</v>
      </c>
      <c r="D723" s="62">
        <f t="shared" si="212"/>
        <v>10000</v>
      </c>
      <c r="E723" s="63">
        <f>SUM(E722)</f>
        <v>10000</v>
      </c>
      <c r="F723" s="37" t="s">
        <v>1363</v>
      </c>
    </row>
    <row r="724" spans="1:6" ht="14.25" thickTop="1" thickBot="1" x14ac:dyDescent="0.25">
      <c r="A724" s="49" t="s">
        <v>1364</v>
      </c>
      <c r="B724" s="68">
        <f>B723+B720</f>
        <v>104585.18</v>
      </c>
      <c r="C724" s="68">
        <f t="shared" ref="C724:E724" si="213">C723+C720</f>
        <v>110053</v>
      </c>
      <c r="D724" s="68">
        <f t="shared" si="213"/>
        <v>126504</v>
      </c>
      <c r="E724" s="69">
        <f t="shared" si="213"/>
        <v>16451</v>
      </c>
      <c r="F724" s="37" t="s">
        <v>1365</v>
      </c>
    </row>
    <row r="725" spans="1:6" ht="13.5" thickBot="1" x14ac:dyDescent="0.25">
      <c r="A725" s="53"/>
      <c r="B725" s="77"/>
      <c r="C725" s="77"/>
      <c r="D725" s="77"/>
      <c r="E725" s="77"/>
    </row>
    <row r="726" spans="1:6" x14ac:dyDescent="0.2">
      <c r="A726" s="29" t="s">
        <v>1374</v>
      </c>
      <c r="B726" s="78"/>
      <c r="C726" s="78"/>
      <c r="D726" s="78"/>
      <c r="E726" s="79"/>
      <c r="F726" s="32" t="s">
        <v>1375</v>
      </c>
    </row>
    <row r="727" spans="1:6" x14ac:dyDescent="0.2">
      <c r="A727" s="34" t="s">
        <v>663</v>
      </c>
      <c r="B727" s="73"/>
      <c r="C727" s="73"/>
      <c r="D727" s="73"/>
      <c r="E727" s="74"/>
    </row>
    <row r="728" spans="1:6" x14ac:dyDescent="0.2">
      <c r="A728" s="45" t="s">
        <v>1341</v>
      </c>
      <c r="B728" s="58">
        <v>83203.289999999994</v>
      </c>
      <c r="C728" s="58">
        <v>145762</v>
      </c>
      <c r="D728" s="58">
        <v>147410</v>
      </c>
      <c r="E728" s="59">
        <v>1648</v>
      </c>
    </row>
    <row r="729" spans="1:6" x14ac:dyDescent="0.2">
      <c r="A729" s="46" t="s">
        <v>1342</v>
      </c>
      <c r="B729" s="60">
        <v>68421.02</v>
      </c>
      <c r="C729" s="60">
        <v>59000</v>
      </c>
      <c r="D729" s="60">
        <v>59000</v>
      </c>
      <c r="E729" s="61">
        <v>0</v>
      </c>
    </row>
    <row r="730" spans="1:6" x14ac:dyDescent="0.2">
      <c r="A730" s="46" t="s">
        <v>1343</v>
      </c>
      <c r="B730" s="60">
        <v>32787.47</v>
      </c>
      <c r="C730" s="60">
        <v>57536</v>
      </c>
      <c r="D730" s="60">
        <v>62765</v>
      </c>
      <c r="E730" s="61">
        <v>5229</v>
      </c>
    </row>
    <row r="731" spans="1:6" x14ac:dyDescent="0.2">
      <c r="A731" s="46" t="s">
        <v>1344</v>
      </c>
      <c r="B731" s="60">
        <v>1.88</v>
      </c>
      <c r="C731" s="60">
        <v>75</v>
      </c>
      <c r="D731" s="60">
        <v>100</v>
      </c>
      <c r="E731" s="61">
        <v>25</v>
      </c>
    </row>
    <row r="732" spans="1:6" x14ac:dyDescent="0.2">
      <c r="A732" s="46" t="s">
        <v>1345</v>
      </c>
      <c r="B732" s="60">
        <v>8493.6</v>
      </c>
      <c r="C732" s="60">
        <v>8986</v>
      </c>
      <c r="D732" s="60">
        <v>11982</v>
      </c>
      <c r="E732" s="61">
        <v>2996</v>
      </c>
    </row>
    <row r="733" spans="1:6" x14ac:dyDescent="0.2">
      <c r="A733" s="46" t="s">
        <v>1346</v>
      </c>
      <c r="B733" s="60">
        <v>58712.34</v>
      </c>
      <c r="C733" s="60">
        <v>66000</v>
      </c>
      <c r="D733" s="60">
        <v>88000</v>
      </c>
      <c r="E733" s="61">
        <v>22000</v>
      </c>
    </row>
    <row r="734" spans="1:6" x14ac:dyDescent="0.2">
      <c r="A734" s="46" t="s">
        <v>1349</v>
      </c>
      <c r="B734" s="60">
        <v>2747.08</v>
      </c>
      <c r="C734" s="60">
        <v>4500</v>
      </c>
      <c r="D734" s="60">
        <v>2700</v>
      </c>
      <c r="E734" s="61">
        <v>-1800</v>
      </c>
    </row>
    <row r="735" spans="1:6" x14ac:dyDescent="0.2">
      <c r="A735" s="46" t="s">
        <v>1348</v>
      </c>
      <c r="B735" s="60">
        <v>4600</v>
      </c>
      <c r="C735" s="60">
        <v>20250</v>
      </c>
      <c r="D735" s="60">
        <v>27000</v>
      </c>
      <c r="E735" s="61">
        <v>6750</v>
      </c>
    </row>
    <row r="736" spans="1:6" s="38" customFormat="1" ht="13.5" thickBot="1" x14ac:dyDescent="0.25">
      <c r="A736" s="41" t="s">
        <v>1340</v>
      </c>
      <c r="B736" s="62">
        <f t="shared" ref="B736:D736" si="214">SUM(B728:B735)</f>
        <v>258966.68</v>
      </c>
      <c r="C736" s="62">
        <f t="shared" si="214"/>
        <v>362109</v>
      </c>
      <c r="D736" s="62">
        <f t="shared" si="214"/>
        <v>398957</v>
      </c>
      <c r="E736" s="63">
        <f>SUM(E728:E735)</f>
        <v>36848</v>
      </c>
      <c r="F736" s="32" t="s">
        <v>1375</v>
      </c>
    </row>
    <row r="737" spans="1:6" ht="26.25" thickTop="1" x14ac:dyDescent="0.2">
      <c r="A737" s="47" t="s">
        <v>672</v>
      </c>
      <c r="B737" s="64"/>
      <c r="C737" s="64"/>
      <c r="D737" s="64"/>
      <c r="E737" s="65"/>
    </row>
    <row r="738" spans="1:6" x14ac:dyDescent="0.2">
      <c r="A738" s="45" t="s">
        <v>1341</v>
      </c>
      <c r="B738" s="58">
        <v>97407.53</v>
      </c>
      <c r="C738" s="58">
        <v>150206</v>
      </c>
      <c r="D738" s="58">
        <v>101816</v>
      </c>
      <c r="E738" s="59">
        <v>-48390</v>
      </c>
    </row>
    <row r="739" spans="1:6" x14ac:dyDescent="0.2">
      <c r="A739" s="46" t="s">
        <v>1342</v>
      </c>
      <c r="B739" s="60">
        <v>31941.1</v>
      </c>
      <c r="C739" s="60">
        <v>0</v>
      </c>
      <c r="D739" s="60">
        <v>0</v>
      </c>
      <c r="E739" s="61">
        <v>0</v>
      </c>
    </row>
    <row r="740" spans="1:6" x14ac:dyDescent="0.2">
      <c r="A740" s="46" t="s">
        <v>1343</v>
      </c>
      <c r="B740" s="60">
        <v>40821.519999999997</v>
      </c>
      <c r="C740" s="60">
        <v>70958</v>
      </c>
      <c r="D740" s="60">
        <v>34009</v>
      </c>
      <c r="E740" s="61">
        <v>-36949</v>
      </c>
    </row>
    <row r="741" spans="1:6" x14ac:dyDescent="0.2">
      <c r="A741" s="46" t="s">
        <v>1344</v>
      </c>
      <c r="B741" s="60">
        <v>0</v>
      </c>
      <c r="C741" s="60">
        <v>600</v>
      </c>
      <c r="D741" s="60">
        <v>600</v>
      </c>
      <c r="E741" s="61">
        <v>0</v>
      </c>
    </row>
    <row r="742" spans="1:6" x14ac:dyDescent="0.2">
      <c r="A742" s="46" t="s">
        <v>1345</v>
      </c>
      <c r="B742" s="60">
        <v>5610.56</v>
      </c>
      <c r="C742" s="60">
        <v>1000</v>
      </c>
      <c r="D742" s="60">
        <v>1000</v>
      </c>
      <c r="E742" s="61">
        <v>0</v>
      </c>
    </row>
    <row r="743" spans="1:6" x14ac:dyDescent="0.2">
      <c r="A743" s="46" t="s">
        <v>1346</v>
      </c>
      <c r="B743" s="60">
        <v>27279.34</v>
      </c>
      <c r="C743" s="60">
        <v>32153</v>
      </c>
      <c r="D743" s="60">
        <v>32153</v>
      </c>
      <c r="E743" s="61">
        <v>0</v>
      </c>
    </row>
    <row r="744" spans="1:6" x14ac:dyDescent="0.2">
      <c r="A744" s="46" t="s">
        <v>1347</v>
      </c>
      <c r="B744" s="60">
        <v>2165</v>
      </c>
      <c r="C744" s="60">
        <v>0</v>
      </c>
      <c r="D744" s="60">
        <v>0</v>
      </c>
      <c r="E744" s="61">
        <v>0</v>
      </c>
    </row>
    <row r="745" spans="1:6" s="38" customFormat="1" ht="13.5" thickBot="1" x14ac:dyDescent="0.25">
      <c r="A745" s="41" t="s">
        <v>1340</v>
      </c>
      <c r="B745" s="62">
        <f t="shared" ref="B745:D745" si="215">SUM(B738:B744)</f>
        <v>205225.05</v>
      </c>
      <c r="C745" s="62">
        <f t="shared" si="215"/>
        <v>254917</v>
      </c>
      <c r="D745" s="62">
        <f t="shared" si="215"/>
        <v>169578</v>
      </c>
      <c r="E745" s="63">
        <f>SUM(E738:E744)</f>
        <v>-85339</v>
      </c>
      <c r="F745" s="32" t="s">
        <v>1375</v>
      </c>
    </row>
    <row r="746" spans="1:6" ht="13.5" thickTop="1" x14ac:dyDescent="0.2">
      <c r="A746" s="47" t="s">
        <v>680</v>
      </c>
      <c r="B746" s="64"/>
      <c r="C746" s="64"/>
      <c r="D746" s="64"/>
      <c r="E746" s="65"/>
    </row>
    <row r="747" spans="1:6" x14ac:dyDescent="0.2">
      <c r="A747" s="45" t="s">
        <v>1341</v>
      </c>
      <c r="B747" s="58">
        <v>1371198.62</v>
      </c>
      <c r="C747" s="58">
        <v>1837258</v>
      </c>
      <c r="D747" s="58">
        <v>2343994</v>
      </c>
      <c r="E747" s="59">
        <v>506736</v>
      </c>
    </row>
    <row r="748" spans="1:6" x14ac:dyDescent="0.2">
      <c r="A748" s="46" t="s">
        <v>1342</v>
      </c>
      <c r="B748" s="60">
        <v>117017.16</v>
      </c>
      <c r="C748" s="60">
        <v>71266</v>
      </c>
      <c r="D748" s="60">
        <v>71266</v>
      </c>
      <c r="E748" s="61">
        <v>0</v>
      </c>
    </row>
    <row r="749" spans="1:6" x14ac:dyDescent="0.2">
      <c r="A749" s="46" t="s">
        <v>1343</v>
      </c>
      <c r="B749" s="60">
        <v>651991.09</v>
      </c>
      <c r="C749" s="60">
        <v>856380</v>
      </c>
      <c r="D749" s="60">
        <v>978615</v>
      </c>
      <c r="E749" s="61">
        <v>122235</v>
      </c>
    </row>
    <row r="750" spans="1:6" x14ac:dyDescent="0.2">
      <c r="A750" s="46" t="s">
        <v>1344</v>
      </c>
      <c r="B750" s="60">
        <v>196.03</v>
      </c>
      <c r="C750" s="60">
        <v>11000</v>
      </c>
      <c r="D750" s="60">
        <v>11000</v>
      </c>
      <c r="E750" s="61">
        <v>0</v>
      </c>
    </row>
    <row r="751" spans="1:6" x14ac:dyDescent="0.2">
      <c r="A751" s="46" t="s">
        <v>1345</v>
      </c>
      <c r="B751" s="60">
        <v>1048452.56</v>
      </c>
      <c r="C751" s="60">
        <v>1047760</v>
      </c>
      <c r="D751" s="60">
        <v>670122</v>
      </c>
      <c r="E751" s="61">
        <v>-377638</v>
      </c>
    </row>
    <row r="752" spans="1:6" x14ac:dyDescent="0.2">
      <c r="A752" s="46" t="s">
        <v>1346</v>
      </c>
      <c r="B752" s="60">
        <v>17350.14</v>
      </c>
      <c r="C752" s="60">
        <v>56100</v>
      </c>
      <c r="D752" s="60">
        <v>56100</v>
      </c>
      <c r="E752" s="61">
        <v>0</v>
      </c>
    </row>
    <row r="753" spans="1:6" x14ac:dyDescent="0.2">
      <c r="A753" s="46" t="s">
        <v>1347</v>
      </c>
      <c r="B753" s="60">
        <v>4214.5</v>
      </c>
      <c r="C753" s="60">
        <v>0</v>
      </c>
      <c r="D753" s="60">
        <v>0</v>
      </c>
      <c r="E753" s="61">
        <v>0</v>
      </c>
    </row>
    <row r="754" spans="1:6" x14ac:dyDescent="0.2">
      <c r="A754" s="46" t="s">
        <v>1348</v>
      </c>
      <c r="B754" s="60">
        <v>17285.650000000001</v>
      </c>
      <c r="C754" s="60">
        <v>55000</v>
      </c>
      <c r="D754" s="60">
        <v>55000</v>
      </c>
      <c r="E754" s="61">
        <v>0</v>
      </c>
    </row>
    <row r="755" spans="1:6" s="38" customFormat="1" ht="13.5" thickBot="1" x14ac:dyDescent="0.25">
      <c r="A755" s="41" t="s">
        <v>1340</v>
      </c>
      <c r="B755" s="62">
        <f t="shared" ref="B755:D755" si="216">SUM(B747:B754)</f>
        <v>3227705.75</v>
      </c>
      <c r="C755" s="62">
        <f t="shared" si="216"/>
        <v>3934764</v>
      </c>
      <c r="D755" s="62">
        <f t="shared" si="216"/>
        <v>4186097</v>
      </c>
      <c r="E755" s="63">
        <f>SUM(E747:E754)</f>
        <v>251333</v>
      </c>
      <c r="F755" s="32" t="s">
        <v>1375</v>
      </c>
    </row>
    <row r="756" spans="1:6" ht="13.5" thickTop="1" x14ac:dyDescent="0.2">
      <c r="A756" s="47" t="s">
        <v>689</v>
      </c>
      <c r="B756" s="64"/>
      <c r="C756" s="64"/>
      <c r="D756" s="64"/>
      <c r="E756" s="65"/>
    </row>
    <row r="757" spans="1:6" x14ac:dyDescent="0.2">
      <c r="A757" s="45" t="s">
        <v>1341</v>
      </c>
      <c r="B757" s="58">
        <v>13634.9</v>
      </c>
      <c r="C757" s="58">
        <v>11000</v>
      </c>
      <c r="D757" s="58">
        <v>14000</v>
      </c>
      <c r="E757" s="59">
        <v>3000</v>
      </c>
    </row>
    <row r="758" spans="1:6" x14ac:dyDescent="0.2">
      <c r="A758" s="46" t="s">
        <v>1342</v>
      </c>
      <c r="B758" s="60">
        <v>0</v>
      </c>
      <c r="C758" s="60">
        <v>1000</v>
      </c>
      <c r="D758" s="60">
        <v>1000</v>
      </c>
      <c r="E758" s="61">
        <v>0</v>
      </c>
    </row>
    <row r="759" spans="1:6" x14ac:dyDescent="0.2">
      <c r="A759" s="46" t="s">
        <v>1343</v>
      </c>
      <c r="B759" s="60">
        <v>6333.12</v>
      </c>
      <c r="C759" s="60">
        <v>5012</v>
      </c>
      <c r="D759" s="60">
        <v>5767</v>
      </c>
      <c r="E759" s="61">
        <v>755</v>
      </c>
    </row>
    <row r="760" spans="1:6" x14ac:dyDescent="0.2">
      <c r="A760" s="46" t="s">
        <v>1345</v>
      </c>
      <c r="B760" s="60">
        <v>1414</v>
      </c>
      <c r="C760" s="60">
        <v>1357</v>
      </c>
      <c r="D760" s="60">
        <v>1810</v>
      </c>
      <c r="E760" s="61">
        <v>453</v>
      </c>
    </row>
    <row r="761" spans="1:6" x14ac:dyDescent="0.2">
      <c r="A761" s="46" t="s">
        <v>1346</v>
      </c>
      <c r="B761" s="60">
        <v>0</v>
      </c>
      <c r="C761" s="60">
        <v>57</v>
      </c>
      <c r="D761" s="60">
        <v>300</v>
      </c>
      <c r="E761" s="61">
        <v>243</v>
      </c>
    </row>
    <row r="762" spans="1:6" s="38" customFormat="1" ht="13.5" thickBot="1" x14ac:dyDescent="0.25">
      <c r="A762" s="41" t="s">
        <v>1340</v>
      </c>
      <c r="B762" s="62">
        <f t="shared" ref="B762:D762" si="217">SUM(B757:B761)</f>
        <v>21382.02</v>
      </c>
      <c r="C762" s="62">
        <f t="shared" si="217"/>
        <v>18426</v>
      </c>
      <c r="D762" s="62">
        <f t="shared" si="217"/>
        <v>22877</v>
      </c>
      <c r="E762" s="63">
        <f>SUM(E757:E761)</f>
        <v>4451</v>
      </c>
      <c r="F762" s="32" t="s">
        <v>1375</v>
      </c>
    </row>
    <row r="763" spans="1:6" ht="13.5" thickTop="1" x14ac:dyDescent="0.2">
      <c r="A763" s="47" t="s">
        <v>695</v>
      </c>
      <c r="B763" s="64"/>
      <c r="C763" s="64"/>
      <c r="D763" s="64"/>
      <c r="E763" s="65"/>
    </row>
    <row r="764" spans="1:6" x14ac:dyDescent="0.2">
      <c r="A764" s="45" t="s">
        <v>1341</v>
      </c>
      <c r="B764" s="58">
        <v>787361.06</v>
      </c>
      <c r="C764" s="58">
        <v>958977</v>
      </c>
      <c r="D764" s="58">
        <v>1004500</v>
      </c>
      <c r="E764" s="59">
        <v>45523</v>
      </c>
    </row>
    <row r="765" spans="1:6" x14ac:dyDescent="0.2">
      <c r="A765" s="46" t="s">
        <v>1342</v>
      </c>
      <c r="B765" s="60">
        <v>102141.16</v>
      </c>
      <c r="C765" s="60">
        <v>71074</v>
      </c>
      <c r="D765" s="60">
        <v>71074</v>
      </c>
      <c r="E765" s="61">
        <v>0</v>
      </c>
    </row>
    <row r="766" spans="1:6" x14ac:dyDescent="0.2">
      <c r="A766" s="46" t="s">
        <v>1343</v>
      </c>
      <c r="B766" s="60">
        <v>410777.66</v>
      </c>
      <c r="C766" s="60">
        <v>501602</v>
      </c>
      <c r="D766" s="60">
        <v>450145</v>
      </c>
      <c r="E766" s="61">
        <v>-51457</v>
      </c>
    </row>
    <row r="767" spans="1:6" x14ac:dyDescent="0.2">
      <c r="A767" s="46" t="s">
        <v>1344</v>
      </c>
      <c r="B767" s="60">
        <v>411.11</v>
      </c>
      <c r="C767" s="60">
        <v>3750</v>
      </c>
      <c r="D767" s="60">
        <v>5000</v>
      </c>
      <c r="E767" s="61">
        <v>1250</v>
      </c>
    </row>
    <row r="768" spans="1:6" x14ac:dyDescent="0.2">
      <c r="A768" s="46" t="s">
        <v>1345</v>
      </c>
      <c r="B768" s="60">
        <v>335384.09000000003</v>
      </c>
      <c r="C768" s="60">
        <v>241867</v>
      </c>
      <c r="D768" s="60">
        <v>362800</v>
      </c>
      <c r="E768" s="61">
        <v>120933</v>
      </c>
    </row>
    <row r="769" spans="1:6" x14ac:dyDescent="0.2">
      <c r="A769" s="46" t="s">
        <v>1346</v>
      </c>
      <c r="B769" s="60">
        <v>4048.44</v>
      </c>
      <c r="C769" s="60">
        <v>9000</v>
      </c>
      <c r="D769" s="60">
        <v>12000</v>
      </c>
      <c r="E769" s="61">
        <v>3000</v>
      </c>
    </row>
    <row r="770" spans="1:6" x14ac:dyDescent="0.2">
      <c r="A770" s="40" t="s">
        <v>1350</v>
      </c>
      <c r="B770" s="60">
        <v>1399823.2</v>
      </c>
      <c r="C770" s="60">
        <v>1552688</v>
      </c>
      <c r="D770" s="60">
        <v>1630322</v>
      </c>
      <c r="E770" s="61">
        <v>77634</v>
      </c>
    </row>
    <row r="771" spans="1:6" s="38" customFormat="1" ht="13.5" thickBot="1" x14ac:dyDescent="0.25">
      <c r="A771" s="41" t="s">
        <v>1340</v>
      </c>
      <c r="B771" s="62">
        <f t="shared" ref="B771:D771" si="218">SUM(B764:B770)</f>
        <v>3039946.72</v>
      </c>
      <c r="C771" s="62">
        <f t="shared" si="218"/>
        <v>3338958</v>
      </c>
      <c r="D771" s="62">
        <f t="shared" si="218"/>
        <v>3535841</v>
      </c>
      <c r="E771" s="63">
        <f>SUM(E764:E770)</f>
        <v>196883</v>
      </c>
      <c r="F771" s="32" t="s">
        <v>1375</v>
      </c>
    </row>
    <row r="772" spans="1:6" ht="13.5" thickTop="1" x14ac:dyDescent="0.2">
      <c r="A772" s="48" t="s">
        <v>703</v>
      </c>
      <c r="B772" s="66"/>
      <c r="C772" s="66"/>
      <c r="D772" s="66"/>
      <c r="E772" s="67"/>
    </row>
    <row r="773" spans="1:6" x14ac:dyDescent="0.2">
      <c r="A773" s="46" t="s">
        <v>1341</v>
      </c>
      <c r="B773" s="60">
        <v>0</v>
      </c>
      <c r="C773" s="60">
        <v>3889</v>
      </c>
      <c r="D773" s="60">
        <v>4200</v>
      </c>
      <c r="E773" s="61">
        <v>311</v>
      </c>
    </row>
    <row r="774" spans="1:6" x14ac:dyDescent="0.2">
      <c r="A774" s="46" t="s">
        <v>1342</v>
      </c>
      <c r="B774" s="60">
        <v>3015.19</v>
      </c>
      <c r="C774" s="60">
        <v>3300</v>
      </c>
      <c r="D774" s="60">
        <v>3300</v>
      </c>
      <c r="E774" s="61">
        <v>0</v>
      </c>
    </row>
    <row r="775" spans="1:6" x14ac:dyDescent="0.2">
      <c r="A775" s="46" t="s">
        <v>1343</v>
      </c>
      <c r="B775" s="60">
        <v>0</v>
      </c>
      <c r="C775" s="60">
        <v>1772</v>
      </c>
      <c r="D775" s="60">
        <v>1730</v>
      </c>
      <c r="E775" s="61">
        <v>-42</v>
      </c>
    </row>
    <row r="776" spans="1:6" x14ac:dyDescent="0.2">
      <c r="A776" s="46" t="s">
        <v>1345</v>
      </c>
      <c r="B776" s="60">
        <v>259.44</v>
      </c>
      <c r="C776" s="60">
        <v>525</v>
      </c>
      <c r="D776" s="60">
        <v>700</v>
      </c>
      <c r="E776" s="61">
        <v>175</v>
      </c>
    </row>
    <row r="777" spans="1:6" x14ac:dyDescent="0.2">
      <c r="A777" s="46" t="s">
        <v>1346</v>
      </c>
      <c r="B777" s="60">
        <v>733.4</v>
      </c>
      <c r="C777" s="60">
        <v>825</v>
      </c>
      <c r="D777" s="60">
        <v>1100</v>
      </c>
      <c r="E777" s="61">
        <v>275</v>
      </c>
    </row>
    <row r="778" spans="1:6" s="38" customFormat="1" ht="13.5" thickBot="1" x14ac:dyDescent="0.25">
      <c r="A778" s="41" t="s">
        <v>1340</v>
      </c>
      <c r="B778" s="62">
        <f t="shared" ref="B778:D778" si="219">SUM(B773:B777)</f>
        <v>4008.03</v>
      </c>
      <c r="C778" s="62">
        <f t="shared" si="219"/>
        <v>10311</v>
      </c>
      <c r="D778" s="62">
        <f t="shared" si="219"/>
        <v>11030</v>
      </c>
      <c r="E778" s="63">
        <f>SUM(E773:E777)</f>
        <v>719</v>
      </c>
      <c r="F778" s="32" t="s">
        <v>1375</v>
      </c>
    </row>
    <row r="779" spans="1:6" ht="13.5" thickTop="1" x14ac:dyDescent="0.2">
      <c r="A779" s="47" t="s">
        <v>709</v>
      </c>
      <c r="B779" s="64"/>
      <c r="C779" s="64"/>
      <c r="D779" s="64"/>
      <c r="E779" s="65"/>
    </row>
    <row r="780" spans="1:6" x14ac:dyDescent="0.2">
      <c r="A780" s="45" t="s">
        <v>1341</v>
      </c>
      <c r="B780" s="58">
        <v>255761.8</v>
      </c>
      <c r="C780" s="58">
        <v>211275</v>
      </c>
      <c r="D780" s="58">
        <v>265004</v>
      </c>
      <c r="E780" s="59">
        <v>53729</v>
      </c>
    </row>
    <row r="781" spans="1:6" x14ac:dyDescent="0.2">
      <c r="A781" s="46" t="s">
        <v>1342</v>
      </c>
      <c r="B781" s="60">
        <v>30605.13</v>
      </c>
      <c r="C781" s="60">
        <v>28000</v>
      </c>
      <c r="D781" s="60">
        <v>31800</v>
      </c>
      <c r="E781" s="61">
        <v>3800</v>
      </c>
    </row>
    <row r="782" spans="1:6" x14ac:dyDescent="0.2">
      <c r="A782" s="46" t="s">
        <v>1343</v>
      </c>
      <c r="B782" s="60">
        <v>129646.09</v>
      </c>
      <c r="C782" s="60">
        <v>106897</v>
      </c>
      <c r="D782" s="60">
        <v>119152</v>
      </c>
      <c r="E782" s="61">
        <v>12255</v>
      </c>
    </row>
    <row r="783" spans="1:6" x14ac:dyDescent="0.2">
      <c r="A783" s="46" t="s">
        <v>1344</v>
      </c>
      <c r="B783" s="60">
        <v>7639.98</v>
      </c>
      <c r="C783" s="60">
        <v>4650</v>
      </c>
      <c r="D783" s="60">
        <v>6200</v>
      </c>
      <c r="E783" s="61">
        <v>1550</v>
      </c>
    </row>
    <row r="784" spans="1:6" x14ac:dyDescent="0.2">
      <c r="A784" s="46" t="s">
        <v>1345</v>
      </c>
      <c r="B784" s="60">
        <v>6257.43</v>
      </c>
      <c r="C784" s="60">
        <v>6834</v>
      </c>
      <c r="D784" s="60">
        <v>9112</v>
      </c>
      <c r="E784" s="61">
        <v>2278</v>
      </c>
    </row>
    <row r="785" spans="1:6" x14ac:dyDescent="0.2">
      <c r="A785" s="46" t="s">
        <v>1346</v>
      </c>
      <c r="B785" s="60">
        <v>87.94</v>
      </c>
      <c r="C785" s="60">
        <v>1950</v>
      </c>
      <c r="D785" s="60">
        <v>2600</v>
      </c>
      <c r="E785" s="61">
        <v>650</v>
      </c>
    </row>
    <row r="786" spans="1:6" s="38" customFormat="1" ht="13.5" thickBot="1" x14ac:dyDescent="0.25">
      <c r="A786" s="41" t="s">
        <v>1340</v>
      </c>
      <c r="B786" s="62">
        <f t="shared" ref="B786:D786" si="220">SUM(B780:B785)</f>
        <v>429998.37</v>
      </c>
      <c r="C786" s="62">
        <f t="shared" si="220"/>
        <v>359606</v>
      </c>
      <c r="D786" s="62">
        <f t="shared" si="220"/>
        <v>433868</v>
      </c>
      <c r="E786" s="63">
        <f>SUM(E780:E785)</f>
        <v>74262</v>
      </c>
      <c r="F786" s="32" t="s">
        <v>1375</v>
      </c>
    </row>
    <row r="787" spans="1:6" ht="26.25" thickTop="1" x14ac:dyDescent="0.2">
      <c r="A787" s="47" t="s">
        <v>716</v>
      </c>
      <c r="B787" s="64"/>
      <c r="C787" s="64"/>
      <c r="D787" s="64"/>
      <c r="E787" s="65"/>
    </row>
    <row r="788" spans="1:6" x14ac:dyDescent="0.2">
      <c r="A788" s="45" t="s">
        <v>1341</v>
      </c>
      <c r="B788" s="58">
        <v>0</v>
      </c>
      <c r="C788" s="58">
        <v>0</v>
      </c>
      <c r="D788" s="58">
        <v>108312</v>
      </c>
      <c r="E788" s="59">
        <v>108312</v>
      </c>
    </row>
    <row r="789" spans="1:6" x14ac:dyDescent="0.2">
      <c r="A789" s="46" t="s">
        <v>1343</v>
      </c>
      <c r="B789" s="60">
        <v>0</v>
      </c>
      <c r="C789" s="60">
        <v>0</v>
      </c>
      <c r="D789" s="60">
        <v>44614</v>
      </c>
      <c r="E789" s="61">
        <v>44614</v>
      </c>
    </row>
    <row r="790" spans="1:6" x14ac:dyDescent="0.2">
      <c r="A790" s="46" t="s">
        <v>1344</v>
      </c>
      <c r="B790" s="60">
        <v>0</v>
      </c>
      <c r="C790" s="60">
        <v>0</v>
      </c>
      <c r="D790" s="60">
        <v>5000</v>
      </c>
      <c r="E790" s="61">
        <v>5000</v>
      </c>
    </row>
    <row r="791" spans="1:6" x14ac:dyDescent="0.2">
      <c r="A791" s="46" t="s">
        <v>1345</v>
      </c>
      <c r="B791" s="60">
        <v>0</v>
      </c>
      <c r="C791" s="60">
        <v>0</v>
      </c>
      <c r="D791" s="60">
        <v>7500</v>
      </c>
      <c r="E791" s="61">
        <v>7500</v>
      </c>
    </row>
    <row r="792" spans="1:6" x14ac:dyDescent="0.2">
      <c r="A792" s="46" t="s">
        <v>1346</v>
      </c>
      <c r="B792" s="60">
        <v>0</v>
      </c>
      <c r="C792" s="60">
        <v>0</v>
      </c>
      <c r="D792" s="60">
        <v>7500</v>
      </c>
      <c r="E792" s="61">
        <v>7500</v>
      </c>
    </row>
    <row r="793" spans="1:6" s="38" customFormat="1" ht="13.5" thickBot="1" x14ac:dyDescent="0.25">
      <c r="A793" s="41" t="s">
        <v>1340</v>
      </c>
      <c r="B793" s="62">
        <f t="shared" ref="B793:D793" si="221">SUM(B788:B792)</f>
        <v>0</v>
      </c>
      <c r="C793" s="62">
        <f t="shared" si="221"/>
        <v>0</v>
      </c>
      <c r="D793" s="62">
        <f t="shared" si="221"/>
        <v>172926</v>
      </c>
      <c r="E793" s="63">
        <f>SUM(E788:E792)</f>
        <v>172926</v>
      </c>
      <c r="F793" s="32" t="s">
        <v>1375</v>
      </c>
    </row>
    <row r="794" spans="1:6" ht="13.5" thickTop="1" x14ac:dyDescent="0.2">
      <c r="A794" s="47" t="s">
        <v>722</v>
      </c>
      <c r="B794" s="64"/>
      <c r="C794" s="64"/>
      <c r="D794" s="64"/>
      <c r="E794" s="65"/>
    </row>
    <row r="795" spans="1:6" x14ac:dyDescent="0.2">
      <c r="A795" s="45" t="s">
        <v>1341</v>
      </c>
      <c r="B795" s="58">
        <v>87976.37</v>
      </c>
      <c r="C795" s="58">
        <v>221907</v>
      </c>
      <c r="D795" s="58">
        <v>189900</v>
      </c>
      <c r="E795" s="59">
        <v>-32007</v>
      </c>
    </row>
    <row r="796" spans="1:6" x14ac:dyDescent="0.2">
      <c r="A796" s="46" t="s">
        <v>1343</v>
      </c>
      <c r="B796" s="60">
        <v>23056.94</v>
      </c>
      <c r="C796" s="60">
        <v>101100</v>
      </c>
      <c r="D796" s="60">
        <v>77695</v>
      </c>
      <c r="E796" s="61">
        <v>-23405</v>
      </c>
    </row>
    <row r="797" spans="1:6" x14ac:dyDescent="0.2">
      <c r="A797" s="46" t="s">
        <v>1344</v>
      </c>
      <c r="B797" s="60">
        <v>1096.03</v>
      </c>
      <c r="C797" s="60">
        <v>4500</v>
      </c>
      <c r="D797" s="60">
        <v>7000</v>
      </c>
      <c r="E797" s="61">
        <v>2500</v>
      </c>
    </row>
    <row r="798" spans="1:6" x14ac:dyDescent="0.2">
      <c r="A798" s="46" t="s">
        <v>1345</v>
      </c>
      <c r="B798" s="60">
        <v>41337.839999999997</v>
      </c>
      <c r="C798" s="60">
        <v>26250</v>
      </c>
      <c r="D798" s="60">
        <v>61000</v>
      </c>
      <c r="E798" s="61">
        <v>34750</v>
      </c>
    </row>
    <row r="799" spans="1:6" x14ac:dyDescent="0.2">
      <c r="A799" s="46" t="s">
        <v>1346</v>
      </c>
      <c r="B799" s="60">
        <v>11503.34</v>
      </c>
      <c r="C799" s="60">
        <v>15000</v>
      </c>
      <c r="D799" s="60">
        <v>22000</v>
      </c>
      <c r="E799" s="61">
        <v>7000</v>
      </c>
    </row>
    <row r="800" spans="1:6" x14ac:dyDescent="0.2">
      <c r="A800" s="46" t="s">
        <v>1349</v>
      </c>
      <c r="B800" s="60">
        <v>12</v>
      </c>
      <c r="C800" s="60">
        <v>0</v>
      </c>
      <c r="D800" s="60">
        <v>0</v>
      </c>
      <c r="E800" s="61">
        <v>0</v>
      </c>
    </row>
    <row r="801" spans="1:6" x14ac:dyDescent="0.2">
      <c r="A801" s="46" t="s">
        <v>1348</v>
      </c>
      <c r="B801" s="60">
        <v>0</v>
      </c>
      <c r="C801" s="60">
        <v>7500</v>
      </c>
      <c r="D801" s="60">
        <v>10000</v>
      </c>
      <c r="E801" s="61">
        <v>2500</v>
      </c>
    </row>
    <row r="802" spans="1:6" s="38" customFormat="1" ht="13.5" thickBot="1" x14ac:dyDescent="0.25">
      <c r="A802" s="41" t="s">
        <v>1340</v>
      </c>
      <c r="B802" s="62">
        <f t="shared" ref="B802:D802" si="222">SUM(B795:B801)</f>
        <v>164982.51999999999</v>
      </c>
      <c r="C802" s="62">
        <f t="shared" si="222"/>
        <v>376257</v>
      </c>
      <c r="D802" s="62">
        <f t="shared" si="222"/>
        <v>367595</v>
      </c>
      <c r="E802" s="63">
        <f>SUM(E795:E801)</f>
        <v>-8662</v>
      </c>
      <c r="F802" s="32" t="s">
        <v>1375</v>
      </c>
    </row>
    <row r="803" spans="1:6" ht="13.5" thickTop="1" x14ac:dyDescent="0.2">
      <c r="A803" s="47" t="s">
        <v>70</v>
      </c>
      <c r="B803" s="64"/>
      <c r="C803" s="64"/>
      <c r="D803" s="64"/>
      <c r="E803" s="65"/>
    </row>
    <row r="804" spans="1:6" x14ac:dyDescent="0.2">
      <c r="A804" s="45" t="s">
        <v>1341</v>
      </c>
      <c r="B804" s="58">
        <v>436320.19</v>
      </c>
      <c r="C804" s="58">
        <v>436640</v>
      </c>
      <c r="D804" s="58">
        <v>355307</v>
      </c>
      <c r="E804" s="59">
        <v>-81333</v>
      </c>
    </row>
    <row r="805" spans="1:6" x14ac:dyDescent="0.2">
      <c r="A805" s="46" t="s">
        <v>1342</v>
      </c>
      <c r="B805" s="60">
        <v>67379.63</v>
      </c>
      <c r="C805" s="60">
        <v>20000</v>
      </c>
      <c r="D805" s="60">
        <v>20000</v>
      </c>
      <c r="E805" s="61">
        <v>0</v>
      </c>
    </row>
    <row r="806" spans="1:6" x14ac:dyDescent="0.2">
      <c r="A806" s="46" t="s">
        <v>1343</v>
      </c>
      <c r="B806" s="60">
        <v>212629.05</v>
      </c>
      <c r="C806" s="60">
        <v>213164</v>
      </c>
      <c r="D806" s="60">
        <v>147004</v>
      </c>
      <c r="E806" s="61">
        <v>-66160</v>
      </c>
    </row>
    <row r="807" spans="1:6" x14ac:dyDescent="0.2">
      <c r="A807" s="46" t="s">
        <v>1344</v>
      </c>
      <c r="B807" s="60">
        <v>0</v>
      </c>
      <c r="C807" s="60">
        <v>2550</v>
      </c>
      <c r="D807" s="60">
        <v>3400</v>
      </c>
      <c r="E807" s="61">
        <v>850</v>
      </c>
    </row>
    <row r="808" spans="1:6" x14ac:dyDescent="0.2">
      <c r="A808" s="46" t="s">
        <v>1345</v>
      </c>
      <c r="B808" s="60">
        <v>31942.27</v>
      </c>
      <c r="C808" s="60">
        <v>24419</v>
      </c>
      <c r="D808" s="60">
        <v>32559</v>
      </c>
      <c r="E808" s="61">
        <v>8140</v>
      </c>
    </row>
    <row r="809" spans="1:6" x14ac:dyDescent="0.2">
      <c r="A809" s="46" t="s">
        <v>1346</v>
      </c>
      <c r="B809" s="60">
        <v>3940.79</v>
      </c>
      <c r="C809" s="60">
        <v>9000</v>
      </c>
      <c r="D809" s="60">
        <v>12000</v>
      </c>
      <c r="E809" s="61">
        <v>3000</v>
      </c>
    </row>
    <row r="810" spans="1:6" s="38" customFormat="1" ht="13.5" thickBot="1" x14ac:dyDescent="0.25">
      <c r="A810" s="41" t="s">
        <v>1340</v>
      </c>
      <c r="B810" s="62">
        <f t="shared" ref="B810:D810" si="223">SUM(B804:B809)</f>
        <v>752211.93</v>
      </c>
      <c r="C810" s="62">
        <f t="shared" si="223"/>
        <v>705773</v>
      </c>
      <c r="D810" s="62">
        <f t="shared" si="223"/>
        <v>570270</v>
      </c>
      <c r="E810" s="63">
        <f>SUM(E804:E809)</f>
        <v>-135503</v>
      </c>
      <c r="F810" s="32" t="s">
        <v>1375</v>
      </c>
    </row>
    <row r="811" spans="1:6" ht="13.5" thickTop="1" x14ac:dyDescent="0.2">
      <c r="A811" s="47" t="s">
        <v>108</v>
      </c>
      <c r="B811" s="64"/>
      <c r="C811" s="64"/>
      <c r="D811" s="64"/>
      <c r="E811" s="65"/>
    </row>
    <row r="812" spans="1:6" x14ac:dyDescent="0.2">
      <c r="A812" s="45" t="s">
        <v>1341</v>
      </c>
      <c r="B812" s="58">
        <v>104564.08</v>
      </c>
      <c r="C812" s="58">
        <v>218189</v>
      </c>
      <c r="D812" s="58">
        <v>209297</v>
      </c>
      <c r="E812" s="59">
        <v>-8892</v>
      </c>
    </row>
    <row r="813" spans="1:6" x14ac:dyDescent="0.2">
      <c r="A813" s="46" t="s">
        <v>1342</v>
      </c>
      <c r="B813" s="60">
        <v>7142.54</v>
      </c>
      <c r="C813" s="60">
        <v>53950</v>
      </c>
      <c r="D813" s="60">
        <v>53950</v>
      </c>
      <c r="E813" s="61">
        <v>0</v>
      </c>
    </row>
    <row r="814" spans="1:6" x14ac:dyDescent="0.2">
      <c r="A814" s="46" t="s">
        <v>1343</v>
      </c>
      <c r="B814" s="60">
        <v>55092.3</v>
      </c>
      <c r="C814" s="60">
        <v>108301</v>
      </c>
      <c r="D814" s="60">
        <v>90773</v>
      </c>
      <c r="E814" s="61">
        <v>-17528</v>
      </c>
    </row>
    <row r="815" spans="1:6" x14ac:dyDescent="0.2">
      <c r="A815" s="46" t="s">
        <v>1344</v>
      </c>
      <c r="B815" s="60">
        <v>2148.71</v>
      </c>
      <c r="C815" s="60">
        <v>7650</v>
      </c>
      <c r="D815" s="60">
        <v>10200</v>
      </c>
      <c r="E815" s="61">
        <v>2550</v>
      </c>
    </row>
    <row r="816" spans="1:6" x14ac:dyDescent="0.2">
      <c r="A816" s="46" t="s">
        <v>1345</v>
      </c>
      <c r="B816" s="60">
        <v>6249.96</v>
      </c>
      <c r="C816" s="60">
        <v>12723</v>
      </c>
      <c r="D816" s="60">
        <v>16964</v>
      </c>
      <c r="E816" s="61">
        <v>4241</v>
      </c>
    </row>
    <row r="817" spans="1:6" x14ac:dyDescent="0.2">
      <c r="A817" s="46" t="s">
        <v>1346</v>
      </c>
      <c r="B817" s="60">
        <v>4368.03</v>
      </c>
      <c r="C817" s="60">
        <v>6600</v>
      </c>
      <c r="D817" s="60">
        <v>8800</v>
      </c>
      <c r="E817" s="61">
        <v>2200</v>
      </c>
    </row>
    <row r="818" spans="1:6" x14ac:dyDescent="0.2">
      <c r="A818" s="46" t="s">
        <v>1348</v>
      </c>
      <c r="B818" s="60">
        <v>8366.7999999999993</v>
      </c>
      <c r="C818" s="60">
        <v>0</v>
      </c>
      <c r="D818" s="60">
        <v>0</v>
      </c>
      <c r="E818" s="61">
        <v>0</v>
      </c>
    </row>
    <row r="819" spans="1:6" s="38" customFormat="1" ht="13.5" thickBot="1" x14ac:dyDescent="0.25">
      <c r="A819" s="41" t="s">
        <v>1340</v>
      </c>
      <c r="B819" s="62">
        <f t="shared" ref="B819:D819" si="224">SUM(B812:B818)</f>
        <v>187932.41999999995</v>
      </c>
      <c r="C819" s="62">
        <f t="shared" si="224"/>
        <v>407413</v>
      </c>
      <c r="D819" s="62">
        <f t="shared" si="224"/>
        <v>389984</v>
      </c>
      <c r="E819" s="63">
        <f>SUM(E812:E818)</f>
        <v>-17429</v>
      </c>
      <c r="F819" s="32" t="s">
        <v>1375</v>
      </c>
    </row>
    <row r="820" spans="1:6" ht="13.5" thickTop="1" x14ac:dyDescent="0.2">
      <c r="A820" s="47" t="s">
        <v>748</v>
      </c>
      <c r="B820" s="64"/>
      <c r="C820" s="64"/>
      <c r="D820" s="64"/>
      <c r="E820" s="65"/>
    </row>
    <row r="821" spans="1:6" x14ac:dyDescent="0.2">
      <c r="A821" s="45" t="s">
        <v>1341</v>
      </c>
      <c r="B821" s="58">
        <v>439341.86</v>
      </c>
      <c r="C821" s="58">
        <v>430029</v>
      </c>
      <c r="D821" s="58">
        <v>477944</v>
      </c>
      <c r="E821" s="59">
        <v>47915</v>
      </c>
    </row>
    <row r="822" spans="1:6" x14ac:dyDescent="0.2">
      <c r="A822" s="46" t="s">
        <v>1342</v>
      </c>
      <c r="B822" s="60">
        <v>19399.61</v>
      </c>
      <c r="C822" s="60">
        <v>19700</v>
      </c>
      <c r="D822" s="60">
        <v>19700</v>
      </c>
      <c r="E822" s="61">
        <v>0</v>
      </c>
    </row>
    <row r="823" spans="1:6" x14ac:dyDescent="0.2">
      <c r="A823" s="46" t="s">
        <v>1343</v>
      </c>
      <c r="B823" s="60">
        <v>213997.77</v>
      </c>
      <c r="C823" s="60">
        <v>206863</v>
      </c>
      <c r="D823" s="60">
        <v>212510</v>
      </c>
      <c r="E823" s="61">
        <v>5647</v>
      </c>
    </row>
    <row r="824" spans="1:6" x14ac:dyDescent="0.2">
      <c r="A824" s="46" t="s">
        <v>1344</v>
      </c>
      <c r="B824" s="60">
        <v>11765.8</v>
      </c>
      <c r="C824" s="60">
        <v>9750</v>
      </c>
      <c r="D824" s="60">
        <v>13000</v>
      </c>
      <c r="E824" s="61">
        <v>3250</v>
      </c>
    </row>
    <row r="825" spans="1:6" x14ac:dyDescent="0.2">
      <c r="A825" s="46" t="s">
        <v>1345</v>
      </c>
      <c r="B825" s="60">
        <v>23917.54</v>
      </c>
      <c r="C825" s="60">
        <v>30714</v>
      </c>
      <c r="D825" s="60">
        <v>40952</v>
      </c>
      <c r="E825" s="61">
        <v>10238</v>
      </c>
    </row>
    <row r="826" spans="1:6" x14ac:dyDescent="0.2">
      <c r="A826" s="46" t="s">
        <v>1346</v>
      </c>
      <c r="B826" s="60">
        <v>7017.48</v>
      </c>
      <c r="C826" s="60">
        <v>10500</v>
      </c>
      <c r="D826" s="60">
        <v>14000</v>
      </c>
      <c r="E826" s="61">
        <v>3500</v>
      </c>
    </row>
    <row r="827" spans="1:6" x14ac:dyDescent="0.2">
      <c r="A827" s="46" t="s">
        <v>1347</v>
      </c>
      <c r="B827" s="60">
        <v>650.5</v>
      </c>
      <c r="C827" s="60">
        <v>0</v>
      </c>
      <c r="D827" s="60">
        <v>0</v>
      </c>
      <c r="E827" s="61">
        <v>0</v>
      </c>
    </row>
    <row r="828" spans="1:6" x14ac:dyDescent="0.2">
      <c r="A828" s="46" t="s">
        <v>1349</v>
      </c>
      <c r="B828" s="60">
        <v>16.05</v>
      </c>
      <c r="C828" s="60">
        <v>0</v>
      </c>
      <c r="D828" s="60">
        <v>0</v>
      </c>
      <c r="E828" s="61">
        <v>0</v>
      </c>
    </row>
    <row r="829" spans="1:6" x14ac:dyDescent="0.2">
      <c r="A829" s="46" t="s">
        <v>1348</v>
      </c>
      <c r="B829" s="60">
        <v>6947.03</v>
      </c>
      <c r="C829" s="60">
        <v>0</v>
      </c>
      <c r="D829" s="60">
        <v>0</v>
      </c>
      <c r="E829" s="61">
        <v>0</v>
      </c>
    </row>
    <row r="830" spans="1:6" s="38" customFormat="1" ht="13.5" thickBot="1" x14ac:dyDescent="0.25">
      <c r="A830" s="41" t="s">
        <v>1340</v>
      </c>
      <c r="B830" s="62">
        <f t="shared" ref="B830:D830" si="225">SUM(B821:B829)</f>
        <v>723053.64000000013</v>
      </c>
      <c r="C830" s="62">
        <f t="shared" si="225"/>
        <v>707556</v>
      </c>
      <c r="D830" s="62">
        <f t="shared" si="225"/>
        <v>778106</v>
      </c>
      <c r="E830" s="63">
        <f>SUM(E821:E829)</f>
        <v>70550</v>
      </c>
      <c r="F830" s="32" t="s">
        <v>1375</v>
      </c>
    </row>
    <row r="831" spans="1:6" ht="26.25" thickTop="1" x14ac:dyDescent="0.2">
      <c r="A831" s="47" t="s">
        <v>758</v>
      </c>
      <c r="B831" s="64"/>
      <c r="C831" s="64"/>
      <c r="D831" s="64"/>
      <c r="E831" s="65"/>
    </row>
    <row r="832" spans="1:6" x14ac:dyDescent="0.2">
      <c r="A832" s="45" t="s">
        <v>1341</v>
      </c>
      <c r="B832" s="58">
        <v>78226.509999999995</v>
      </c>
      <c r="C832" s="58">
        <v>78226</v>
      </c>
      <c r="D832" s="58">
        <v>82138</v>
      </c>
      <c r="E832" s="59">
        <v>3912</v>
      </c>
    </row>
    <row r="833" spans="1:6" x14ac:dyDescent="0.2">
      <c r="A833" s="46" t="s">
        <v>1342</v>
      </c>
      <c r="B833" s="60">
        <v>12709.72</v>
      </c>
      <c r="C833" s="60">
        <v>8000</v>
      </c>
      <c r="D833" s="60">
        <v>8000</v>
      </c>
      <c r="E833" s="61">
        <v>0</v>
      </c>
    </row>
    <row r="834" spans="1:6" x14ac:dyDescent="0.2">
      <c r="A834" s="46" t="s">
        <v>1343</v>
      </c>
      <c r="B834" s="60">
        <v>33858.47</v>
      </c>
      <c r="C834" s="60">
        <v>33214</v>
      </c>
      <c r="D834" s="60">
        <v>32831</v>
      </c>
      <c r="E834" s="61">
        <v>-383</v>
      </c>
    </row>
    <row r="835" spans="1:6" x14ac:dyDescent="0.2">
      <c r="A835" s="46" t="s">
        <v>1345</v>
      </c>
      <c r="B835" s="60">
        <v>6457.15</v>
      </c>
      <c r="C835" s="60">
        <v>5673</v>
      </c>
      <c r="D835" s="60">
        <v>7564</v>
      </c>
      <c r="E835" s="61">
        <v>1891</v>
      </c>
    </row>
    <row r="836" spans="1:6" x14ac:dyDescent="0.2">
      <c r="A836" s="46" t="s">
        <v>1346</v>
      </c>
      <c r="B836" s="60">
        <v>0</v>
      </c>
      <c r="C836" s="60">
        <v>225</v>
      </c>
      <c r="D836" s="60">
        <v>300</v>
      </c>
      <c r="E836" s="61">
        <v>75</v>
      </c>
    </row>
    <row r="837" spans="1:6" s="38" customFormat="1" ht="13.5" thickBot="1" x14ac:dyDescent="0.25">
      <c r="A837" s="41" t="s">
        <v>1340</v>
      </c>
      <c r="B837" s="62">
        <f t="shared" ref="B837:D837" si="226">SUM(B832:B836)</f>
        <v>131251.85</v>
      </c>
      <c r="C837" s="62">
        <f t="shared" si="226"/>
        <v>125338</v>
      </c>
      <c r="D837" s="62">
        <f t="shared" si="226"/>
        <v>130833</v>
      </c>
      <c r="E837" s="63">
        <f>SUM(E832:E836)</f>
        <v>5495</v>
      </c>
      <c r="F837" s="32" t="s">
        <v>1375</v>
      </c>
    </row>
    <row r="838" spans="1:6" ht="26.25" thickTop="1" x14ac:dyDescent="0.2">
      <c r="A838" s="47" t="s">
        <v>764</v>
      </c>
      <c r="B838" s="64"/>
      <c r="C838" s="64"/>
      <c r="D838" s="64"/>
      <c r="E838" s="65"/>
    </row>
    <row r="839" spans="1:6" x14ac:dyDescent="0.2">
      <c r="A839" s="45" t="s">
        <v>1341</v>
      </c>
      <c r="B839" s="58">
        <v>555208.32999999996</v>
      </c>
      <c r="C839" s="58">
        <v>721398</v>
      </c>
      <c r="D839" s="58">
        <v>700916</v>
      </c>
      <c r="E839" s="59">
        <v>-20482</v>
      </c>
    </row>
    <row r="840" spans="1:6" x14ac:dyDescent="0.2">
      <c r="A840" s="46" t="s">
        <v>1342</v>
      </c>
      <c r="B840" s="60">
        <v>76185.94</v>
      </c>
      <c r="C840" s="60">
        <v>46900</v>
      </c>
      <c r="D840" s="60">
        <v>46900</v>
      </c>
      <c r="E840" s="61">
        <v>0</v>
      </c>
    </row>
    <row r="841" spans="1:6" x14ac:dyDescent="0.2">
      <c r="A841" s="46" t="s">
        <v>1343</v>
      </c>
      <c r="B841" s="60">
        <v>260107.9</v>
      </c>
      <c r="C841" s="60">
        <v>332655</v>
      </c>
      <c r="D841" s="60">
        <v>294627</v>
      </c>
      <c r="E841" s="61">
        <v>-38028</v>
      </c>
    </row>
    <row r="842" spans="1:6" x14ac:dyDescent="0.2">
      <c r="A842" s="46" t="s">
        <v>1344</v>
      </c>
      <c r="B842" s="60">
        <v>209.73</v>
      </c>
      <c r="C842" s="60">
        <v>1500</v>
      </c>
      <c r="D842" s="60">
        <v>2000</v>
      </c>
      <c r="E842" s="61">
        <v>500</v>
      </c>
    </row>
    <row r="843" spans="1:6" x14ac:dyDescent="0.2">
      <c r="A843" s="46" t="s">
        <v>1345</v>
      </c>
      <c r="B843" s="60">
        <v>31086.74</v>
      </c>
      <c r="C843" s="60">
        <v>18937</v>
      </c>
      <c r="D843" s="60">
        <v>25249</v>
      </c>
      <c r="E843" s="61">
        <v>6312</v>
      </c>
    </row>
    <row r="844" spans="1:6" x14ac:dyDescent="0.2">
      <c r="A844" s="46" t="s">
        <v>1346</v>
      </c>
      <c r="B844" s="60">
        <v>14246.86</v>
      </c>
      <c r="C844" s="60">
        <v>23146</v>
      </c>
      <c r="D844" s="60">
        <v>14700</v>
      </c>
      <c r="E844" s="61">
        <v>-8446</v>
      </c>
    </row>
    <row r="845" spans="1:6" x14ac:dyDescent="0.2">
      <c r="A845" s="46" t="s">
        <v>1347</v>
      </c>
      <c r="B845" s="60">
        <v>18</v>
      </c>
      <c r="C845" s="60">
        <v>700</v>
      </c>
      <c r="D845" s="60">
        <v>700</v>
      </c>
      <c r="E845" s="61">
        <v>0</v>
      </c>
    </row>
    <row r="846" spans="1:6" s="38" customFormat="1" ht="13.5" thickBot="1" x14ac:dyDescent="0.25">
      <c r="A846" s="41" t="s">
        <v>1340</v>
      </c>
      <c r="B846" s="62">
        <f t="shared" ref="B846:D846" si="227">SUM(B839:B845)</f>
        <v>937063.5</v>
      </c>
      <c r="C846" s="62">
        <f t="shared" si="227"/>
        <v>1145236</v>
      </c>
      <c r="D846" s="62">
        <f t="shared" si="227"/>
        <v>1085092</v>
      </c>
      <c r="E846" s="63">
        <f>SUM(E839:E845)</f>
        <v>-60144</v>
      </c>
      <c r="F846" s="32" t="s">
        <v>1375</v>
      </c>
    </row>
    <row r="847" spans="1:6" ht="26.25" thickTop="1" x14ac:dyDescent="0.2">
      <c r="A847" s="47" t="s">
        <v>772</v>
      </c>
      <c r="B847" s="64"/>
      <c r="C847" s="64"/>
      <c r="D847" s="64"/>
      <c r="E847" s="65"/>
    </row>
    <row r="848" spans="1:6" x14ac:dyDescent="0.2">
      <c r="A848" s="45" t="s">
        <v>1341</v>
      </c>
      <c r="B848" s="58">
        <v>328045.73</v>
      </c>
      <c r="C848" s="58">
        <v>313302</v>
      </c>
      <c r="D848" s="58">
        <v>322316</v>
      </c>
      <c r="E848" s="59">
        <v>9014</v>
      </c>
    </row>
    <row r="849" spans="1:6" x14ac:dyDescent="0.2">
      <c r="A849" s="46" t="s">
        <v>1342</v>
      </c>
      <c r="B849" s="60">
        <v>12079.72</v>
      </c>
      <c r="C849" s="60">
        <v>9500</v>
      </c>
      <c r="D849" s="60">
        <v>9500</v>
      </c>
      <c r="E849" s="61">
        <v>0</v>
      </c>
    </row>
    <row r="850" spans="1:6" x14ac:dyDescent="0.2">
      <c r="A850" s="46" t="s">
        <v>1343</v>
      </c>
      <c r="B850" s="60">
        <v>158656.85999999999</v>
      </c>
      <c r="C850" s="60">
        <v>149651</v>
      </c>
      <c r="D850" s="60">
        <v>139880</v>
      </c>
      <c r="E850" s="61">
        <v>-9771</v>
      </c>
    </row>
    <row r="851" spans="1:6" x14ac:dyDescent="0.2">
      <c r="A851" s="46" t="s">
        <v>1344</v>
      </c>
      <c r="B851" s="60">
        <v>0</v>
      </c>
      <c r="C851" s="60">
        <v>12750</v>
      </c>
      <c r="D851" s="60">
        <v>17000</v>
      </c>
      <c r="E851" s="61">
        <v>4250</v>
      </c>
    </row>
    <row r="852" spans="1:6" x14ac:dyDescent="0.2">
      <c r="A852" s="46" t="s">
        <v>1345</v>
      </c>
      <c r="B852" s="60">
        <v>11801.52</v>
      </c>
      <c r="C852" s="60">
        <v>16380</v>
      </c>
      <c r="D852" s="60">
        <v>21840</v>
      </c>
      <c r="E852" s="61">
        <v>5460</v>
      </c>
    </row>
    <row r="853" spans="1:6" x14ac:dyDescent="0.2">
      <c r="A853" s="46" t="s">
        <v>1346</v>
      </c>
      <c r="B853" s="60">
        <v>16559.66</v>
      </c>
      <c r="C853" s="60">
        <v>17850</v>
      </c>
      <c r="D853" s="60">
        <v>23800</v>
      </c>
      <c r="E853" s="61">
        <v>5950</v>
      </c>
    </row>
    <row r="854" spans="1:6" x14ac:dyDescent="0.2">
      <c r="A854" s="46" t="s">
        <v>1347</v>
      </c>
      <c r="B854" s="60">
        <v>0</v>
      </c>
      <c r="C854" s="60">
        <v>2500</v>
      </c>
      <c r="D854" s="60">
        <v>2500</v>
      </c>
      <c r="E854" s="61">
        <v>0</v>
      </c>
    </row>
    <row r="855" spans="1:6" x14ac:dyDescent="0.2">
      <c r="A855" s="46" t="s">
        <v>1349</v>
      </c>
      <c r="B855" s="60">
        <v>0</v>
      </c>
      <c r="C855" s="60">
        <v>600</v>
      </c>
      <c r="D855" s="60">
        <v>0</v>
      </c>
      <c r="E855" s="61">
        <v>-600</v>
      </c>
    </row>
    <row r="856" spans="1:6" x14ac:dyDescent="0.2">
      <c r="A856" s="46" t="s">
        <v>1348</v>
      </c>
      <c r="B856" s="60">
        <v>1514</v>
      </c>
      <c r="C856" s="60">
        <v>7500</v>
      </c>
      <c r="D856" s="60">
        <v>10000</v>
      </c>
      <c r="E856" s="61">
        <v>2500</v>
      </c>
    </row>
    <row r="857" spans="1:6" s="38" customFormat="1" ht="13.5" thickBot="1" x14ac:dyDescent="0.25">
      <c r="A857" s="41" t="s">
        <v>1340</v>
      </c>
      <c r="B857" s="62">
        <f t="shared" ref="B857:D857" si="228">SUM(B848:B856)</f>
        <v>528657.49</v>
      </c>
      <c r="C857" s="62">
        <f t="shared" si="228"/>
        <v>530033</v>
      </c>
      <c r="D857" s="62">
        <f t="shared" si="228"/>
        <v>546836</v>
      </c>
      <c r="E857" s="63">
        <f>SUM(E848:E856)</f>
        <v>16803</v>
      </c>
      <c r="F857" s="32" t="s">
        <v>1375</v>
      </c>
    </row>
    <row r="858" spans="1:6" ht="13.5" thickTop="1" x14ac:dyDescent="0.2">
      <c r="A858" s="47" t="s">
        <v>787</v>
      </c>
      <c r="B858" s="64"/>
      <c r="C858" s="64"/>
      <c r="D858" s="64"/>
      <c r="E858" s="65"/>
    </row>
    <row r="859" spans="1:6" x14ac:dyDescent="0.2">
      <c r="A859" s="45" t="s">
        <v>1342</v>
      </c>
      <c r="B859" s="58">
        <v>0</v>
      </c>
      <c r="C859" s="58">
        <v>213000</v>
      </c>
      <c r="D859" s="58">
        <v>250000</v>
      </c>
      <c r="E859" s="59">
        <v>37000</v>
      </c>
    </row>
    <row r="860" spans="1:6" x14ac:dyDescent="0.2">
      <c r="A860" s="46" t="s">
        <v>1344</v>
      </c>
      <c r="B860" s="60">
        <v>0</v>
      </c>
      <c r="C860" s="60">
        <v>0</v>
      </c>
      <c r="D860" s="60">
        <v>30000</v>
      </c>
      <c r="E860" s="61">
        <v>30000</v>
      </c>
    </row>
    <row r="861" spans="1:6" x14ac:dyDescent="0.2">
      <c r="A861" s="46" t="s">
        <v>1345</v>
      </c>
      <c r="B861" s="60">
        <v>0</v>
      </c>
      <c r="C861" s="60">
        <v>1700</v>
      </c>
      <c r="D861" s="60">
        <v>800000</v>
      </c>
      <c r="E861" s="61">
        <v>798300</v>
      </c>
    </row>
    <row r="862" spans="1:6" x14ac:dyDescent="0.2">
      <c r="A862" s="46" t="s">
        <v>1346</v>
      </c>
      <c r="B862" s="60">
        <v>0</v>
      </c>
      <c r="C862" s="60">
        <v>62911</v>
      </c>
      <c r="D862" s="60">
        <v>30000</v>
      </c>
      <c r="E862" s="61">
        <v>-32911</v>
      </c>
    </row>
    <row r="863" spans="1:6" x14ac:dyDescent="0.2">
      <c r="A863" s="46" t="s">
        <v>1347</v>
      </c>
      <c r="B863" s="60">
        <v>0</v>
      </c>
      <c r="C863" s="60">
        <v>5000</v>
      </c>
      <c r="D863" s="60">
        <v>10000</v>
      </c>
      <c r="E863" s="61">
        <v>5000</v>
      </c>
    </row>
    <row r="864" spans="1:6" x14ac:dyDescent="0.2">
      <c r="A864" s="46" t="s">
        <v>1349</v>
      </c>
      <c r="B864" s="60">
        <v>0</v>
      </c>
      <c r="C864" s="60">
        <v>5000</v>
      </c>
      <c r="D864" s="60">
        <v>4000</v>
      </c>
      <c r="E864" s="61">
        <v>-1000</v>
      </c>
    </row>
    <row r="865" spans="1:6" x14ac:dyDescent="0.2">
      <c r="A865" s="46" t="s">
        <v>1348</v>
      </c>
      <c r="B865" s="60">
        <v>0</v>
      </c>
      <c r="C865" s="60">
        <v>10000</v>
      </c>
      <c r="D865" s="60">
        <v>50000</v>
      </c>
      <c r="E865" s="61">
        <v>40000</v>
      </c>
    </row>
    <row r="866" spans="1:6" x14ac:dyDescent="0.2">
      <c r="A866" s="46" t="s">
        <v>1350</v>
      </c>
      <c r="B866" s="60">
        <v>0</v>
      </c>
      <c r="C866" s="60">
        <v>50000</v>
      </c>
      <c r="D866" s="60">
        <v>400000</v>
      </c>
      <c r="E866" s="61">
        <v>350000</v>
      </c>
    </row>
    <row r="867" spans="1:6" s="38" customFormat="1" ht="13.5" thickBot="1" x14ac:dyDescent="0.25">
      <c r="A867" s="41" t="s">
        <v>1340</v>
      </c>
      <c r="B867" s="62">
        <f t="shared" ref="B867:D867" si="229">SUM(B859:B866)</f>
        <v>0</v>
      </c>
      <c r="C867" s="62">
        <f t="shared" si="229"/>
        <v>347611</v>
      </c>
      <c r="D867" s="62">
        <f t="shared" si="229"/>
        <v>1574000</v>
      </c>
      <c r="E867" s="63">
        <f>SUM(E859:E866)</f>
        <v>1226389</v>
      </c>
      <c r="F867" s="32" t="s">
        <v>1375</v>
      </c>
    </row>
    <row r="868" spans="1:6" ht="13.5" thickTop="1" x14ac:dyDescent="0.2">
      <c r="A868" s="47" t="s">
        <v>796</v>
      </c>
      <c r="B868" s="64"/>
      <c r="C868" s="64"/>
      <c r="D868" s="64"/>
      <c r="E868" s="65"/>
    </row>
    <row r="869" spans="1:6" x14ac:dyDescent="0.2">
      <c r="A869" s="45" t="s">
        <v>1341</v>
      </c>
      <c r="B869" s="58">
        <v>20449.09</v>
      </c>
      <c r="C869" s="58">
        <v>20449</v>
      </c>
      <c r="D869" s="58">
        <v>21471</v>
      </c>
      <c r="E869" s="59">
        <v>1022</v>
      </c>
    </row>
    <row r="870" spans="1:6" x14ac:dyDescent="0.2">
      <c r="A870" s="46" t="s">
        <v>1343</v>
      </c>
      <c r="B870" s="60">
        <v>8850.89</v>
      </c>
      <c r="C870" s="60">
        <v>8683</v>
      </c>
      <c r="D870" s="60">
        <v>8582</v>
      </c>
      <c r="E870" s="61">
        <v>-101</v>
      </c>
    </row>
    <row r="871" spans="1:6" s="38" customFormat="1" ht="13.5" thickBot="1" x14ac:dyDescent="0.25">
      <c r="A871" s="41" t="s">
        <v>1340</v>
      </c>
      <c r="B871" s="62">
        <f t="shared" ref="B871:D871" si="230">SUM(B869:B870)</f>
        <v>29299.98</v>
      </c>
      <c r="C871" s="62">
        <f t="shared" si="230"/>
        <v>29132</v>
      </c>
      <c r="D871" s="62">
        <f t="shared" si="230"/>
        <v>30053</v>
      </c>
      <c r="E871" s="63">
        <f>SUM(E869:E870)</f>
        <v>921</v>
      </c>
      <c r="F871" s="32" t="s">
        <v>1375</v>
      </c>
    </row>
    <row r="872" spans="1:6" ht="13.5" thickTop="1" x14ac:dyDescent="0.2">
      <c r="A872" s="47" t="s">
        <v>799</v>
      </c>
      <c r="B872" s="64"/>
      <c r="C872" s="64"/>
      <c r="D872" s="64"/>
      <c r="E872" s="65"/>
    </row>
    <row r="873" spans="1:6" x14ac:dyDescent="0.2">
      <c r="A873" s="45" t="s">
        <v>1345</v>
      </c>
      <c r="B873" s="58">
        <v>38728.6</v>
      </c>
      <c r="C873" s="58">
        <v>44558</v>
      </c>
      <c r="D873" s="58">
        <v>44558</v>
      </c>
      <c r="E873" s="59">
        <v>0</v>
      </c>
    </row>
    <row r="874" spans="1:6" s="38" customFormat="1" ht="13.5" thickBot="1" x14ac:dyDescent="0.25">
      <c r="A874" s="41" t="s">
        <v>1340</v>
      </c>
      <c r="B874" s="62">
        <f t="shared" ref="B874:D874" si="231">SUM(B873)</f>
        <v>38728.6</v>
      </c>
      <c r="C874" s="62">
        <f t="shared" si="231"/>
        <v>44558</v>
      </c>
      <c r="D874" s="62">
        <f t="shared" si="231"/>
        <v>44558</v>
      </c>
      <c r="E874" s="63">
        <f>SUM(E873)</f>
        <v>0</v>
      </c>
      <c r="F874" s="32" t="s">
        <v>1375</v>
      </c>
    </row>
    <row r="875" spans="1:6" ht="13.5" thickTop="1" x14ac:dyDescent="0.2">
      <c r="A875" s="47" t="s">
        <v>801</v>
      </c>
      <c r="B875" s="64"/>
      <c r="C875" s="64"/>
      <c r="D875" s="64"/>
      <c r="E875" s="65"/>
    </row>
    <row r="876" spans="1:6" x14ac:dyDescent="0.2">
      <c r="A876" s="45" t="s">
        <v>1341</v>
      </c>
      <c r="B876" s="58">
        <v>39449.07</v>
      </c>
      <c r="C876" s="58">
        <v>21961</v>
      </c>
      <c r="D876" s="58">
        <v>0</v>
      </c>
      <c r="E876" s="59">
        <v>-21961</v>
      </c>
    </row>
    <row r="877" spans="1:6" x14ac:dyDescent="0.2">
      <c r="A877" s="46" t="s">
        <v>1343</v>
      </c>
      <c r="B877" s="60">
        <v>18388.68</v>
      </c>
      <c r="C877" s="60">
        <v>10005</v>
      </c>
      <c r="D877" s="60">
        <v>0</v>
      </c>
      <c r="E877" s="61">
        <v>-10005</v>
      </c>
    </row>
    <row r="878" spans="1:6" x14ac:dyDescent="0.2">
      <c r="A878" s="46" t="s">
        <v>1344</v>
      </c>
      <c r="B878" s="60">
        <v>4095.74</v>
      </c>
      <c r="C878" s="60">
        <v>25000</v>
      </c>
      <c r="D878" s="60">
        <v>20000</v>
      </c>
      <c r="E878" s="61">
        <v>-5000</v>
      </c>
    </row>
    <row r="879" spans="1:6" x14ac:dyDescent="0.2">
      <c r="A879" s="46" t="s">
        <v>1345</v>
      </c>
      <c r="B879" s="60">
        <v>2362926</v>
      </c>
      <c r="C879" s="60">
        <v>2434418</v>
      </c>
      <c r="D879" s="60">
        <v>592546</v>
      </c>
      <c r="E879" s="61">
        <v>-1841872</v>
      </c>
    </row>
    <row r="880" spans="1:6" x14ac:dyDescent="0.2">
      <c r="A880" s="46" t="s">
        <v>1346</v>
      </c>
      <c r="B880" s="60">
        <v>2273.94</v>
      </c>
      <c r="C880" s="60">
        <v>25500</v>
      </c>
      <c r="D880" s="60">
        <v>5000</v>
      </c>
      <c r="E880" s="61">
        <v>-20500</v>
      </c>
    </row>
    <row r="881" spans="1:6" s="38" customFormat="1" ht="13.5" thickBot="1" x14ac:dyDescent="0.25">
      <c r="A881" s="41" t="s">
        <v>1340</v>
      </c>
      <c r="B881" s="62">
        <f t="shared" ref="B881:D881" si="232">SUM(B876:B880)</f>
        <v>2427133.4300000002</v>
      </c>
      <c r="C881" s="62">
        <f t="shared" si="232"/>
        <v>2516884</v>
      </c>
      <c r="D881" s="62">
        <f t="shared" si="232"/>
        <v>617546</v>
      </c>
      <c r="E881" s="63">
        <f>SUM(E876:E880)</f>
        <v>-1899338</v>
      </c>
      <c r="F881" s="32" t="s">
        <v>1375</v>
      </c>
    </row>
    <row r="882" spans="1:6" ht="13.5" thickTop="1" x14ac:dyDescent="0.2">
      <c r="A882" s="47" t="s">
        <v>807</v>
      </c>
      <c r="B882" s="64"/>
      <c r="C882" s="64"/>
      <c r="D882" s="64"/>
      <c r="E882" s="65"/>
    </row>
    <row r="883" spans="1:6" x14ac:dyDescent="0.2">
      <c r="A883" s="45" t="s">
        <v>1342</v>
      </c>
      <c r="B883" s="58">
        <v>0</v>
      </c>
      <c r="C883" s="58">
        <v>500</v>
      </c>
      <c r="D883" s="58">
        <v>500</v>
      </c>
      <c r="E883" s="59">
        <v>0</v>
      </c>
    </row>
    <row r="884" spans="1:6" x14ac:dyDescent="0.2">
      <c r="A884" s="46" t="s">
        <v>1345</v>
      </c>
      <c r="B884" s="60">
        <v>1447</v>
      </c>
      <c r="C884" s="60">
        <v>1818</v>
      </c>
      <c r="D884" s="60">
        <v>2424</v>
      </c>
      <c r="E884" s="61">
        <v>606</v>
      </c>
    </row>
    <row r="885" spans="1:6" x14ac:dyDescent="0.2">
      <c r="A885" s="46" t="s">
        <v>1346</v>
      </c>
      <c r="B885" s="60">
        <v>81.7</v>
      </c>
      <c r="C885" s="60">
        <v>825</v>
      </c>
      <c r="D885" s="60">
        <v>1100</v>
      </c>
      <c r="E885" s="61">
        <v>275</v>
      </c>
    </row>
    <row r="886" spans="1:6" s="38" customFormat="1" ht="13.5" thickBot="1" x14ac:dyDescent="0.25">
      <c r="A886" s="41" t="s">
        <v>1340</v>
      </c>
      <c r="B886" s="62">
        <f t="shared" ref="B886:D886" si="233">SUM(B883:B885)</f>
        <v>1528.7</v>
      </c>
      <c r="C886" s="62">
        <f t="shared" si="233"/>
        <v>3143</v>
      </c>
      <c r="D886" s="62">
        <f t="shared" si="233"/>
        <v>4024</v>
      </c>
      <c r="E886" s="63">
        <f>SUM(E883:E885)</f>
        <v>881</v>
      </c>
      <c r="F886" s="32" t="s">
        <v>1375</v>
      </c>
    </row>
    <row r="887" spans="1:6" ht="26.25" thickTop="1" x14ac:dyDescent="0.2">
      <c r="A887" s="47" t="s">
        <v>811</v>
      </c>
      <c r="B887" s="64"/>
      <c r="C887" s="64"/>
      <c r="D887" s="64"/>
      <c r="E887" s="65"/>
    </row>
    <row r="888" spans="1:6" x14ac:dyDescent="0.2">
      <c r="A888" s="45" t="s">
        <v>1341</v>
      </c>
      <c r="B888" s="58">
        <v>4424.21</v>
      </c>
      <c r="C888" s="58">
        <v>20000</v>
      </c>
      <c r="D888" s="58">
        <v>0</v>
      </c>
      <c r="E888" s="59">
        <v>-20000</v>
      </c>
    </row>
    <row r="889" spans="1:6" x14ac:dyDescent="0.2">
      <c r="A889" s="46" t="s">
        <v>1343</v>
      </c>
      <c r="B889" s="60">
        <v>862.35</v>
      </c>
      <c r="C889" s="60">
        <v>9112</v>
      </c>
      <c r="D889" s="60">
        <v>0</v>
      </c>
      <c r="E889" s="61">
        <v>-9112</v>
      </c>
    </row>
    <row r="890" spans="1:6" x14ac:dyDescent="0.2">
      <c r="A890" s="46" t="s">
        <v>1345</v>
      </c>
      <c r="B890" s="60">
        <v>520</v>
      </c>
      <c r="C890" s="60">
        <v>508</v>
      </c>
      <c r="D890" s="60">
        <v>678</v>
      </c>
      <c r="E890" s="61">
        <v>170</v>
      </c>
    </row>
    <row r="891" spans="1:6" x14ac:dyDescent="0.2">
      <c r="A891" s="46" t="s">
        <v>1346</v>
      </c>
      <c r="B891" s="60">
        <v>0</v>
      </c>
      <c r="C891" s="60">
        <v>1312</v>
      </c>
      <c r="D891" s="60">
        <v>1750</v>
      </c>
      <c r="E891" s="61">
        <v>438</v>
      </c>
    </row>
    <row r="892" spans="1:6" s="38" customFormat="1" ht="13.5" thickBot="1" x14ac:dyDescent="0.25">
      <c r="A892" s="41" t="s">
        <v>1340</v>
      </c>
      <c r="B892" s="62">
        <f t="shared" ref="B892:D892" si="234">SUM(B888:B891)</f>
        <v>5806.56</v>
      </c>
      <c r="C892" s="62">
        <f t="shared" si="234"/>
        <v>30932</v>
      </c>
      <c r="D892" s="62">
        <f t="shared" si="234"/>
        <v>2428</v>
      </c>
      <c r="E892" s="63">
        <f>SUM(E888:E891)</f>
        <v>-28504</v>
      </c>
      <c r="F892" s="32" t="s">
        <v>1375</v>
      </c>
    </row>
    <row r="893" spans="1:6" ht="26.25" thickTop="1" x14ac:dyDescent="0.2">
      <c r="A893" s="47" t="s">
        <v>816</v>
      </c>
      <c r="B893" s="64"/>
      <c r="C893" s="64"/>
      <c r="D893" s="64"/>
      <c r="E893" s="65"/>
    </row>
    <row r="894" spans="1:6" x14ac:dyDescent="0.2">
      <c r="A894" s="45" t="s">
        <v>1341</v>
      </c>
      <c r="B894" s="58">
        <v>0</v>
      </c>
      <c r="C894" s="58">
        <v>46000</v>
      </c>
      <c r="D894" s="58">
        <v>46000</v>
      </c>
      <c r="E894" s="59">
        <v>0</v>
      </c>
    </row>
    <row r="895" spans="1:6" x14ac:dyDescent="0.2">
      <c r="A895" s="46" t="s">
        <v>1342</v>
      </c>
      <c r="B895" s="60">
        <v>0</v>
      </c>
      <c r="C895" s="60">
        <v>28900</v>
      </c>
      <c r="D895" s="60">
        <v>28900</v>
      </c>
      <c r="E895" s="61">
        <v>0</v>
      </c>
    </row>
    <row r="896" spans="1:6" x14ac:dyDescent="0.2">
      <c r="A896" s="46" t="s">
        <v>1343</v>
      </c>
      <c r="B896" s="60">
        <v>0</v>
      </c>
      <c r="C896" s="60">
        <v>20958</v>
      </c>
      <c r="D896" s="60">
        <v>18947</v>
      </c>
      <c r="E896" s="61">
        <v>-2011</v>
      </c>
    </row>
    <row r="897" spans="1:6" x14ac:dyDescent="0.2">
      <c r="A897" s="46" t="s">
        <v>1344</v>
      </c>
      <c r="B897" s="60">
        <v>0</v>
      </c>
      <c r="C897" s="60">
        <v>3600</v>
      </c>
      <c r="D897" s="60">
        <v>4800</v>
      </c>
      <c r="E897" s="61">
        <v>1200</v>
      </c>
    </row>
    <row r="898" spans="1:6" x14ac:dyDescent="0.2">
      <c r="A898" s="46" t="s">
        <v>1345</v>
      </c>
      <c r="B898" s="60">
        <v>3020</v>
      </c>
      <c r="C898" s="60">
        <v>36681</v>
      </c>
      <c r="D898" s="60">
        <v>48908</v>
      </c>
      <c r="E898" s="61">
        <v>12227</v>
      </c>
    </row>
    <row r="899" spans="1:6" x14ac:dyDescent="0.2">
      <c r="A899" s="46" t="s">
        <v>1346</v>
      </c>
      <c r="B899" s="60">
        <v>0</v>
      </c>
      <c r="C899" s="60">
        <v>1500</v>
      </c>
      <c r="D899" s="60">
        <v>2000</v>
      </c>
      <c r="E899" s="61">
        <v>500</v>
      </c>
    </row>
    <row r="900" spans="1:6" x14ac:dyDescent="0.2">
      <c r="A900" s="46" t="s">
        <v>1347</v>
      </c>
      <c r="B900" s="60">
        <v>0</v>
      </c>
      <c r="C900" s="60">
        <v>4000</v>
      </c>
      <c r="D900" s="60">
        <v>4000</v>
      </c>
      <c r="E900" s="61">
        <v>0</v>
      </c>
    </row>
    <row r="901" spans="1:6" s="38" customFormat="1" ht="13.5" thickBot="1" x14ac:dyDescent="0.25">
      <c r="A901" s="41" t="s">
        <v>1340</v>
      </c>
      <c r="B901" s="62">
        <f t="shared" ref="B901:D901" si="235">SUM(B894:B900)</f>
        <v>3020</v>
      </c>
      <c r="C901" s="62">
        <f t="shared" si="235"/>
        <v>141639</v>
      </c>
      <c r="D901" s="62">
        <f t="shared" si="235"/>
        <v>153555</v>
      </c>
      <c r="E901" s="63">
        <f>SUM(E894:E900)</f>
        <v>11916</v>
      </c>
      <c r="F901" s="32" t="s">
        <v>1375</v>
      </c>
    </row>
    <row r="902" spans="1:6" ht="13.5" thickTop="1" x14ac:dyDescent="0.2">
      <c r="A902" s="47" t="s">
        <v>824</v>
      </c>
      <c r="B902" s="64"/>
      <c r="C902" s="64"/>
      <c r="D902" s="64"/>
      <c r="E902" s="65"/>
    </row>
    <row r="903" spans="1:6" x14ac:dyDescent="0.2">
      <c r="A903" s="45" t="s">
        <v>1346</v>
      </c>
      <c r="B903" s="58">
        <v>0</v>
      </c>
      <c r="C903" s="58">
        <v>0</v>
      </c>
      <c r="D903" s="58">
        <v>20400</v>
      </c>
      <c r="E903" s="59">
        <v>20400</v>
      </c>
    </row>
    <row r="904" spans="1:6" s="38" customFormat="1" ht="13.5" thickBot="1" x14ac:dyDescent="0.25">
      <c r="A904" s="41" t="s">
        <v>1340</v>
      </c>
      <c r="B904" s="62">
        <f t="shared" ref="B904:D904" si="236">SUM(B903)</f>
        <v>0</v>
      </c>
      <c r="C904" s="62">
        <f t="shared" si="236"/>
        <v>0</v>
      </c>
      <c r="D904" s="62">
        <f t="shared" si="236"/>
        <v>20400</v>
      </c>
      <c r="E904" s="63">
        <f>SUM(E903)</f>
        <v>20400</v>
      </c>
      <c r="F904" s="32" t="s">
        <v>1375</v>
      </c>
    </row>
    <row r="905" spans="1:6" ht="13.5" thickTop="1" x14ac:dyDescent="0.2">
      <c r="A905" s="47" t="s">
        <v>826</v>
      </c>
      <c r="B905" s="64"/>
      <c r="C905" s="64"/>
      <c r="D905" s="64"/>
      <c r="E905" s="65"/>
    </row>
    <row r="906" spans="1:6" x14ac:dyDescent="0.2">
      <c r="A906" s="45" t="s">
        <v>1344</v>
      </c>
      <c r="B906" s="58">
        <v>315</v>
      </c>
      <c r="C906" s="58">
        <v>0</v>
      </c>
      <c r="D906" s="58">
        <v>0</v>
      </c>
      <c r="E906" s="59">
        <v>0</v>
      </c>
    </row>
    <row r="907" spans="1:6" x14ac:dyDescent="0.2">
      <c r="A907" s="46" t="s">
        <v>1345</v>
      </c>
      <c r="B907" s="60">
        <v>10365.6</v>
      </c>
      <c r="C907" s="60">
        <v>0</v>
      </c>
      <c r="D907" s="60">
        <v>0</v>
      </c>
      <c r="E907" s="61">
        <v>0</v>
      </c>
    </row>
    <row r="908" spans="1:6" x14ac:dyDescent="0.2">
      <c r="A908" s="46" t="s">
        <v>1346</v>
      </c>
      <c r="B908" s="60">
        <v>0</v>
      </c>
      <c r="C908" s="60">
        <v>11311</v>
      </c>
      <c r="D908" s="60">
        <v>4000</v>
      </c>
      <c r="E908" s="61">
        <v>-7311</v>
      </c>
    </row>
    <row r="909" spans="1:6" x14ac:dyDescent="0.2">
      <c r="A909" s="46" t="s">
        <v>1349</v>
      </c>
      <c r="B909" s="60">
        <v>630</v>
      </c>
      <c r="C909" s="60">
        <v>0</v>
      </c>
      <c r="D909" s="60">
        <v>0</v>
      </c>
      <c r="E909" s="61">
        <v>0</v>
      </c>
    </row>
    <row r="910" spans="1:6" s="38" customFormat="1" ht="13.5" thickBot="1" x14ac:dyDescent="0.25">
      <c r="A910" s="41" t="s">
        <v>1340</v>
      </c>
      <c r="B910" s="62">
        <f>SUM(B906:B909)</f>
        <v>11310.6</v>
      </c>
      <c r="C910" s="62">
        <f t="shared" ref="C910:D910" si="237">SUM(C906:C909)</f>
        <v>11311</v>
      </c>
      <c r="D910" s="62">
        <f t="shared" si="237"/>
        <v>4000</v>
      </c>
      <c r="E910" s="63">
        <f>SUM(E906:E909)</f>
        <v>-7311</v>
      </c>
      <c r="F910" s="32" t="s">
        <v>1375</v>
      </c>
    </row>
    <row r="911" spans="1:6" ht="13.5" thickTop="1" x14ac:dyDescent="0.2">
      <c r="A911" s="47" t="s">
        <v>831</v>
      </c>
      <c r="B911" s="64"/>
      <c r="C911" s="64"/>
      <c r="D911" s="64"/>
      <c r="E911" s="65"/>
    </row>
    <row r="912" spans="1:6" x14ac:dyDescent="0.2">
      <c r="A912" s="45" t="s">
        <v>1345</v>
      </c>
      <c r="B912" s="58">
        <v>0</v>
      </c>
      <c r="C912" s="58">
        <v>75</v>
      </c>
      <c r="D912" s="58">
        <v>100</v>
      </c>
      <c r="E912" s="59">
        <v>25</v>
      </c>
    </row>
    <row r="913" spans="1:6" x14ac:dyDescent="0.2">
      <c r="A913" s="46" t="s">
        <v>1346</v>
      </c>
      <c r="B913" s="60">
        <v>0</v>
      </c>
      <c r="C913" s="60">
        <v>300</v>
      </c>
      <c r="D913" s="60">
        <v>400</v>
      </c>
      <c r="E913" s="61">
        <v>100</v>
      </c>
    </row>
    <row r="914" spans="1:6" s="38" customFormat="1" ht="13.5" thickBot="1" x14ac:dyDescent="0.25">
      <c r="A914" s="41" t="s">
        <v>1340</v>
      </c>
      <c r="B914" s="62">
        <f t="shared" ref="B914:D914" si="238">SUM(B912:B913)</f>
        <v>0</v>
      </c>
      <c r="C914" s="62">
        <f t="shared" si="238"/>
        <v>375</v>
      </c>
      <c r="D914" s="62">
        <f t="shared" si="238"/>
        <v>500</v>
      </c>
      <c r="E914" s="63">
        <f>SUM(E912:E913)</f>
        <v>125</v>
      </c>
      <c r="F914" s="32" t="s">
        <v>1375</v>
      </c>
    </row>
    <row r="915" spans="1:6" ht="26.25" thickTop="1" x14ac:dyDescent="0.2">
      <c r="A915" s="47" t="s">
        <v>834</v>
      </c>
      <c r="B915" s="64"/>
      <c r="C915" s="64"/>
      <c r="D915" s="64"/>
      <c r="E915" s="65"/>
    </row>
    <row r="916" spans="1:6" x14ac:dyDescent="0.2">
      <c r="A916" s="45" t="s">
        <v>1345</v>
      </c>
      <c r="B916" s="58">
        <v>0</v>
      </c>
      <c r="C916" s="58">
        <v>4875</v>
      </c>
      <c r="D916" s="58">
        <v>13500</v>
      </c>
      <c r="E916" s="59">
        <v>8625</v>
      </c>
    </row>
    <row r="917" spans="1:6" x14ac:dyDescent="0.2">
      <c r="A917" s="46" t="s">
        <v>1346</v>
      </c>
      <c r="B917" s="60">
        <v>0</v>
      </c>
      <c r="C917" s="60">
        <v>-4875</v>
      </c>
      <c r="D917" s="60">
        <v>0</v>
      </c>
      <c r="E917" s="61">
        <v>4875</v>
      </c>
    </row>
    <row r="918" spans="1:6" s="38" customFormat="1" ht="13.5" thickBot="1" x14ac:dyDescent="0.25">
      <c r="A918" s="41" t="s">
        <v>1340</v>
      </c>
      <c r="B918" s="62">
        <f t="shared" ref="B918" si="239">SUM(B916:B917)</f>
        <v>0</v>
      </c>
      <c r="C918" s="62">
        <f t="shared" ref="C918" si="240">SUM(C916:C917)</f>
        <v>0</v>
      </c>
      <c r="D918" s="62">
        <f t="shared" ref="D918" si="241">SUM(D916:D917)</f>
        <v>13500</v>
      </c>
      <c r="E918" s="63">
        <f>SUM(E916:E917)</f>
        <v>13500</v>
      </c>
      <c r="F918" s="32" t="s">
        <v>1375</v>
      </c>
    </row>
    <row r="919" spans="1:6" ht="13.5" thickTop="1" x14ac:dyDescent="0.2">
      <c r="A919" s="47" t="s">
        <v>837</v>
      </c>
      <c r="B919" s="64"/>
      <c r="C919" s="64"/>
      <c r="D919" s="64"/>
      <c r="E919" s="65"/>
    </row>
    <row r="920" spans="1:6" x14ac:dyDescent="0.2">
      <c r="A920" s="45" t="s">
        <v>1345</v>
      </c>
      <c r="B920" s="58">
        <v>0</v>
      </c>
      <c r="C920" s="58">
        <v>6300</v>
      </c>
      <c r="D920" s="58">
        <v>11550</v>
      </c>
      <c r="E920" s="59">
        <v>5250</v>
      </c>
    </row>
    <row r="921" spans="1:6" x14ac:dyDescent="0.2">
      <c r="A921" s="46" t="s">
        <v>1346</v>
      </c>
      <c r="B921" s="60">
        <v>0</v>
      </c>
      <c r="C921" s="60">
        <v>-6300</v>
      </c>
      <c r="D921" s="60">
        <v>0</v>
      </c>
      <c r="E921" s="61">
        <v>6300</v>
      </c>
    </row>
    <row r="922" spans="1:6" s="38" customFormat="1" ht="13.5" thickBot="1" x14ac:dyDescent="0.25">
      <c r="A922" s="41" t="s">
        <v>1340</v>
      </c>
      <c r="B922" s="62">
        <f t="shared" ref="B922" si="242">SUM(B920:B921)</f>
        <v>0</v>
      </c>
      <c r="C922" s="62">
        <f t="shared" ref="C922" si="243">SUM(C920:C921)</f>
        <v>0</v>
      </c>
      <c r="D922" s="62">
        <f t="shared" ref="D922" si="244">SUM(D920:D921)</f>
        <v>11550</v>
      </c>
      <c r="E922" s="63">
        <f>SUM(E920:E921)</f>
        <v>11550</v>
      </c>
      <c r="F922" s="32" t="s">
        <v>1375</v>
      </c>
    </row>
    <row r="923" spans="1:6" ht="13.5" thickTop="1" x14ac:dyDescent="0.2">
      <c r="A923" s="47" t="s">
        <v>840</v>
      </c>
      <c r="B923" s="64"/>
      <c r="C923" s="64"/>
      <c r="D923" s="64"/>
      <c r="E923" s="65"/>
    </row>
    <row r="924" spans="1:6" x14ac:dyDescent="0.2">
      <c r="A924" s="45" t="s">
        <v>1345</v>
      </c>
      <c r="B924" s="58">
        <v>8300</v>
      </c>
      <c r="C924" s="58">
        <v>8300</v>
      </c>
      <c r="D924" s="58">
        <v>0</v>
      </c>
      <c r="E924" s="59">
        <v>-8300</v>
      </c>
    </row>
    <row r="925" spans="1:6" s="38" customFormat="1" ht="13.5" thickBot="1" x14ac:dyDescent="0.25">
      <c r="A925" s="41" t="s">
        <v>1340</v>
      </c>
      <c r="B925" s="62">
        <f t="shared" ref="B925:D925" si="245">SUM(B924)</f>
        <v>8300</v>
      </c>
      <c r="C925" s="62">
        <f t="shared" si="245"/>
        <v>8300</v>
      </c>
      <c r="D925" s="62">
        <f t="shared" si="245"/>
        <v>0</v>
      </c>
      <c r="E925" s="63">
        <f>SUM(E924)</f>
        <v>-8300</v>
      </c>
      <c r="F925" s="32" t="s">
        <v>1375</v>
      </c>
    </row>
    <row r="926" spans="1:6" ht="26.25" thickTop="1" x14ac:dyDescent="0.2">
      <c r="A926" s="47" t="s">
        <v>842</v>
      </c>
      <c r="B926" s="64"/>
      <c r="C926" s="64"/>
      <c r="D926" s="64"/>
      <c r="E926" s="65"/>
    </row>
    <row r="927" spans="1:6" x14ac:dyDescent="0.2">
      <c r="A927" s="45" t="s">
        <v>1341</v>
      </c>
      <c r="B927" s="58">
        <v>0</v>
      </c>
      <c r="C927" s="58">
        <v>90000</v>
      </c>
      <c r="D927" s="58">
        <v>118918</v>
      </c>
      <c r="E927" s="59">
        <v>28918</v>
      </c>
    </row>
    <row r="928" spans="1:6" x14ac:dyDescent="0.2">
      <c r="A928" s="46" t="s">
        <v>1343</v>
      </c>
      <c r="B928" s="60">
        <v>0</v>
      </c>
      <c r="C928" s="60">
        <v>41004</v>
      </c>
      <c r="D928" s="60">
        <v>48982</v>
      </c>
      <c r="E928" s="61">
        <v>7978</v>
      </c>
    </row>
    <row r="929" spans="1:6" s="38" customFormat="1" ht="13.5" thickBot="1" x14ac:dyDescent="0.25">
      <c r="A929" s="41" t="s">
        <v>1340</v>
      </c>
      <c r="B929" s="62">
        <f t="shared" ref="B929" si="246">SUM(B927:B928)</f>
        <v>0</v>
      </c>
      <c r="C929" s="62">
        <f t="shared" ref="C929" si="247">SUM(C927:C928)</f>
        <v>131004</v>
      </c>
      <c r="D929" s="62">
        <f t="shared" ref="D929" si="248">SUM(D927:D928)</f>
        <v>167900</v>
      </c>
      <c r="E929" s="63">
        <f>SUM(E927:E928)</f>
        <v>36896</v>
      </c>
      <c r="F929" s="32" t="s">
        <v>1375</v>
      </c>
    </row>
    <row r="930" spans="1:6" ht="26.25" thickTop="1" x14ac:dyDescent="0.2">
      <c r="A930" s="47" t="s">
        <v>845</v>
      </c>
      <c r="B930" s="64"/>
      <c r="C930" s="64"/>
      <c r="D930" s="64"/>
      <c r="E930" s="65"/>
    </row>
    <row r="931" spans="1:6" x14ac:dyDescent="0.2">
      <c r="A931" s="45" t="s">
        <v>1341</v>
      </c>
      <c r="B931" s="58">
        <v>0</v>
      </c>
      <c r="C931" s="58">
        <v>-929000</v>
      </c>
      <c r="D931" s="58">
        <v>-679000</v>
      </c>
      <c r="E931" s="59">
        <v>250000</v>
      </c>
    </row>
    <row r="932" spans="1:6" x14ac:dyDescent="0.2">
      <c r="A932" s="46" t="s">
        <v>1343</v>
      </c>
      <c r="B932" s="60">
        <v>0</v>
      </c>
      <c r="C932" s="60">
        <v>-423252</v>
      </c>
      <c r="D932" s="60">
        <v>-279680</v>
      </c>
      <c r="E932" s="61">
        <v>143572</v>
      </c>
    </row>
    <row r="933" spans="1:6" s="38" customFormat="1" ht="13.5" thickBot="1" x14ac:dyDescent="0.25">
      <c r="A933" s="41" t="s">
        <v>1340</v>
      </c>
      <c r="B933" s="62">
        <f t="shared" ref="B933" si="249">SUM(B931:B932)</f>
        <v>0</v>
      </c>
      <c r="C933" s="62">
        <f t="shared" ref="C933" si="250">SUM(C931:C932)</f>
        <v>-1352252</v>
      </c>
      <c r="D933" s="62">
        <f t="shared" ref="D933" si="251">SUM(D931:D932)</f>
        <v>-958680</v>
      </c>
      <c r="E933" s="63">
        <f>SUM(E931:E932)</f>
        <v>393572</v>
      </c>
      <c r="F933" s="32" t="s">
        <v>1375</v>
      </c>
    </row>
    <row r="934" spans="1:6" s="38" customFormat="1" ht="14.25" thickTop="1" thickBot="1" x14ac:dyDescent="0.25">
      <c r="A934" s="49" t="s">
        <v>1376</v>
      </c>
      <c r="B934" s="68">
        <f>B736+B745+B755+B762+B771+B778+B786+B793+B802+B810+B819+B830+B837+B846+B857+B867+B871+B874+B881+B886+B892+B901+B904+B910+B914+B918+B922+B925+B929+B933</f>
        <v>13137513.84</v>
      </c>
      <c r="C934" s="68">
        <f t="shared" ref="C934:E934" si="252">C736+C745+C755+C762+C771+C778+C786+C793+C802+C810+C819+C830+C837+C846+C857+C867+C871+C874+C881+C886+C892+C901+C904+C910+C914+C918+C922+C925+C929+C933</f>
        <v>14189334</v>
      </c>
      <c r="D934" s="68">
        <f t="shared" si="252"/>
        <v>14485224</v>
      </c>
      <c r="E934" s="69">
        <f t="shared" si="252"/>
        <v>295890</v>
      </c>
      <c r="F934" s="32" t="s">
        <v>1377</v>
      </c>
    </row>
    <row r="935" spans="1:6" s="38" customFormat="1" ht="13.5" thickBot="1" x14ac:dyDescent="0.25">
      <c r="A935" s="54"/>
      <c r="B935" s="70"/>
      <c r="C935" s="70"/>
      <c r="D935" s="70"/>
      <c r="E935" s="70"/>
      <c r="F935" s="32"/>
    </row>
    <row r="936" spans="1:6" x14ac:dyDescent="0.2">
      <c r="A936" s="29" t="s">
        <v>1378</v>
      </c>
      <c r="B936" s="71"/>
      <c r="C936" s="71"/>
      <c r="D936" s="71"/>
      <c r="E936" s="72"/>
      <c r="F936" s="32" t="s">
        <v>1379</v>
      </c>
    </row>
    <row r="937" spans="1:6" x14ac:dyDescent="0.2">
      <c r="A937" s="34" t="s">
        <v>849</v>
      </c>
      <c r="B937" s="73"/>
      <c r="C937" s="73"/>
      <c r="D937" s="73"/>
      <c r="E937" s="74"/>
    </row>
    <row r="938" spans="1:6" x14ac:dyDescent="0.2">
      <c r="A938" s="45" t="s">
        <v>1341</v>
      </c>
      <c r="B938" s="58">
        <v>255575.54</v>
      </c>
      <c r="C938" s="58">
        <v>255576</v>
      </c>
      <c r="D938" s="58">
        <v>264586</v>
      </c>
      <c r="E938" s="59">
        <v>9010</v>
      </c>
    </row>
    <row r="939" spans="1:6" x14ac:dyDescent="0.2">
      <c r="A939" s="46" t="s">
        <v>1343</v>
      </c>
      <c r="B939" s="60">
        <v>114923.76</v>
      </c>
      <c r="C939" s="60">
        <v>112733</v>
      </c>
      <c r="D939" s="60">
        <v>107453</v>
      </c>
      <c r="E939" s="61">
        <v>-5280</v>
      </c>
    </row>
    <row r="940" spans="1:6" x14ac:dyDescent="0.2">
      <c r="A940" s="46" t="s">
        <v>1345</v>
      </c>
      <c r="B940" s="60">
        <v>0</v>
      </c>
      <c r="C940" s="60">
        <v>3750</v>
      </c>
      <c r="D940" s="60">
        <v>9000</v>
      </c>
      <c r="E940" s="61">
        <v>5250</v>
      </c>
    </row>
    <row r="941" spans="1:6" s="38" customFormat="1" ht="13.5" thickBot="1" x14ac:dyDescent="0.25">
      <c r="A941" s="41" t="s">
        <v>1340</v>
      </c>
      <c r="B941" s="62">
        <f t="shared" ref="B941:D941" si="253">SUM(B938:B940)</f>
        <v>370499.3</v>
      </c>
      <c r="C941" s="62">
        <f t="shared" si="253"/>
        <v>372059</v>
      </c>
      <c r="D941" s="62">
        <f t="shared" si="253"/>
        <v>381039</v>
      </c>
      <c r="E941" s="63">
        <f>SUM(E938:E940)</f>
        <v>8980</v>
      </c>
      <c r="F941" s="32" t="s">
        <v>1379</v>
      </c>
    </row>
    <row r="942" spans="1:6" ht="13.5" thickTop="1" x14ac:dyDescent="0.2">
      <c r="A942" s="47" t="s">
        <v>853</v>
      </c>
      <c r="B942" s="64"/>
      <c r="C942" s="64"/>
      <c r="D942" s="64"/>
      <c r="E942" s="65"/>
    </row>
    <row r="943" spans="1:6" x14ac:dyDescent="0.2">
      <c r="A943" s="45" t="s">
        <v>1341</v>
      </c>
      <c r="B943" s="58">
        <v>797041.04</v>
      </c>
      <c r="C943" s="58">
        <v>1097922</v>
      </c>
      <c r="D943" s="58">
        <v>980925</v>
      </c>
      <c r="E943" s="59">
        <v>-116997</v>
      </c>
    </row>
    <row r="944" spans="1:6" x14ac:dyDescent="0.2">
      <c r="A944" s="46" t="s">
        <v>1342</v>
      </c>
      <c r="B944" s="60">
        <v>52299.24</v>
      </c>
      <c r="C944" s="60">
        <v>84200</v>
      </c>
      <c r="D944" s="60">
        <v>53200</v>
      </c>
      <c r="E944" s="61">
        <v>-31000</v>
      </c>
    </row>
    <row r="945" spans="1:6" x14ac:dyDescent="0.2">
      <c r="A945" s="46" t="s">
        <v>1343</v>
      </c>
      <c r="B945" s="60">
        <v>353535.97</v>
      </c>
      <c r="C945" s="60">
        <v>489515</v>
      </c>
      <c r="D945" s="60">
        <v>401636</v>
      </c>
      <c r="E945" s="61">
        <v>-87879</v>
      </c>
    </row>
    <row r="946" spans="1:6" x14ac:dyDescent="0.2">
      <c r="A946" s="46" t="s">
        <v>1344</v>
      </c>
      <c r="B946" s="60">
        <v>109356.76</v>
      </c>
      <c r="C946" s="60">
        <v>104957</v>
      </c>
      <c r="D946" s="60">
        <v>108957</v>
      </c>
      <c r="E946" s="61">
        <v>4000</v>
      </c>
    </row>
    <row r="947" spans="1:6" x14ac:dyDescent="0.2">
      <c r="A947" s="46" t="s">
        <v>1345</v>
      </c>
      <c r="B947" s="60">
        <v>122683.15</v>
      </c>
      <c r="C947" s="60">
        <v>216360</v>
      </c>
      <c r="D947" s="60">
        <v>207360</v>
      </c>
      <c r="E947" s="61">
        <v>-9000</v>
      </c>
    </row>
    <row r="948" spans="1:6" x14ac:dyDescent="0.2">
      <c r="A948" s="46" t="s">
        <v>1346</v>
      </c>
      <c r="B948" s="60">
        <v>166235.54</v>
      </c>
      <c r="C948" s="60">
        <v>32585</v>
      </c>
      <c r="D948" s="60">
        <v>228347</v>
      </c>
      <c r="E948" s="61">
        <v>195762</v>
      </c>
    </row>
    <row r="949" spans="1:6" x14ac:dyDescent="0.2">
      <c r="A949" s="46" t="s">
        <v>1347</v>
      </c>
      <c r="B949" s="60">
        <v>0</v>
      </c>
      <c r="C949" s="60">
        <v>64762</v>
      </c>
      <c r="D949" s="60">
        <v>10000</v>
      </c>
      <c r="E949" s="61">
        <v>-54762</v>
      </c>
    </row>
    <row r="950" spans="1:6" x14ac:dyDescent="0.2">
      <c r="A950" s="46" t="s">
        <v>1348</v>
      </c>
      <c r="B950" s="60">
        <v>7380.12</v>
      </c>
      <c r="C950" s="60">
        <v>2000</v>
      </c>
      <c r="D950" s="60">
        <v>7000</v>
      </c>
      <c r="E950" s="61">
        <v>5000</v>
      </c>
    </row>
    <row r="951" spans="1:6" s="38" customFormat="1" ht="13.5" thickBot="1" x14ac:dyDescent="0.25">
      <c r="A951" s="41" t="s">
        <v>1340</v>
      </c>
      <c r="B951" s="62">
        <f t="shared" ref="B951:D951" si="254">SUM(B943:B950)</f>
        <v>1608531.82</v>
      </c>
      <c r="C951" s="62">
        <f t="shared" si="254"/>
        <v>2092301</v>
      </c>
      <c r="D951" s="62">
        <f t="shared" si="254"/>
        <v>1997425</v>
      </c>
      <c r="E951" s="63">
        <f>SUM(E943:E950)</f>
        <v>-94876</v>
      </c>
      <c r="F951" s="32" t="s">
        <v>1379</v>
      </c>
    </row>
    <row r="952" spans="1:6" ht="13.5" thickTop="1" x14ac:dyDescent="0.2">
      <c r="A952" s="47" t="s">
        <v>862</v>
      </c>
      <c r="B952" s="64"/>
      <c r="C952" s="64"/>
      <c r="D952" s="64"/>
      <c r="E952" s="65"/>
    </row>
    <row r="953" spans="1:6" x14ac:dyDescent="0.2">
      <c r="A953" s="45" t="s">
        <v>1341</v>
      </c>
      <c r="B953" s="58">
        <v>621575.96</v>
      </c>
      <c r="C953" s="58">
        <v>657121</v>
      </c>
      <c r="D953" s="58">
        <v>697304</v>
      </c>
      <c r="E953" s="59">
        <v>40183</v>
      </c>
    </row>
    <row r="954" spans="1:6" x14ac:dyDescent="0.2">
      <c r="A954" s="46" t="s">
        <v>1342</v>
      </c>
      <c r="B954" s="60">
        <v>14899.89</v>
      </c>
      <c r="C954" s="60">
        <v>23800</v>
      </c>
      <c r="D954" s="60">
        <v>23800</v>
      </c>
      <c r="E954" s="61">
        <v>0</v>
      </c>
    </row>
    <row r="955" spans="1:6" x14ac:dyDescent="0.2">
      <c r="A955" s="46" t="s">
        <v>1343</v>
      </c>
      <c r="B955" s="60">
        <v>309871.95</v>
      </c>
      <c r="C955" s="60">
        <v>328248</v>
      </c>
      <c r="D955" s="60">
        <v>310100</v>
      </c>
      <c r="E955" s="61">
        <v>-18148</v>
      </c>
    </row>
    <row r="956" spans="1:6" x14ac:dyDescent="0.2">
      <c r="A956" s="46" t="s">
        <v>1344</v>
      </c>
      <c r="B956" s="60">
        <v>720.66</v>
      </c>
      <c r="C956" s="60">
        <v>4125</v>
      </c>
      <c r="D956" s="60">
        <v>5500</v>
      </c>
      <c r="E956" s="61">
        <v>1375</v>
      </c>
    </row>
    <row r="957" spans="1:6" x14ac:dyDescent="0.2">
      <c r="A957" s="46" t="s">
        <v>1345</v>
      </c>
      <c r="B957" s="60">
        <v>25020.12</v>
      </c>
      <c r="C957" s="60">
        <v>5364</v>
      </c>
      <c r="D957" s="60">
        <v>121652</v>
      </c>
      <c r="E957" s="61">
        <v>116288</v>
      </c>
    </row>
    <row r="958" spans="1:6" x14ac:dyDescent="0.2">
      <c r="A958" s="46" t="s">
        <v>1346</v>
      </c>
      <c r="B958" s="60">
        <v>3320.13</v>
      </c>
      <c r="C958" s="60">
        <v>5250</v>
      </c>
      <c r="D958" s="60">
        <v>7000</v>
      </c>
      <c r="E958" s="61">
        <v>1750</v>
      </c>
    </row>
    <row r="959" spans="1:6" s="38" customFormat="1" ht="13.5" thickBot="1" x14ac:dyDescent="0.25">
      <c r="A959" s="41" t="s">
        <v>1340</v>
      </c>
      <c r="B959" s="62">
        <f t="shared" ref="B959:D959" si="255">SUM(B953:B958)</f>
        <v>975408.71000000008</v>
      </c>
      <c r="C959" s="62">
        <f t="shared" si="255"/>
        <v>1023908</v>
      </c>
      <c r="D959" s="62">
        <f t="shared" si="255"/>
        <v>1165356</v>
      </c>
      <c r="E959" s="63">
        <f>SUM(E953:E958)</f>
        <v>141448</v>
      </c>
      <c r="F959" s="32" t="s">
        <v>1379</v>
      </c>
    </row>
    <row r="960" spans="1:6" ht="13.5" thickTop="1" x14ac:dyDescent="0.2">
      <c r="A960" s="47" t="s">
        <v>869</v>
      </c>
      <c r="B960" s="64"/>
      <c r="C960" s="64"/>
      <c r="D960" s="64"/>
      <c r="E960" s="65"/>
    </row>
    <row r="961" spans="1:6" x14ac:dyDescent="0.2">
      <c r="A961" s="45" t="s">
        <v>1345</v>
      </c>
      <c r="B961" s="58">
        <v>1770</v>
      </c>
      <c r="C961" s="58">
        <v>0</v>
      </c>
      <c r="D961" s="58">
        <v>0</v>
      </c>
      <c r="E961" s="59">
        <v>0</v>
      </c>
    </row>
    <row r="962" spans="1:6" s="38" customFormat="1" ht="13.5" thickBot="1" x14ac:dyDescent="0.25">
      <c r="A962" s="41" t="s">
        <v>1340</v>
      </c>
      <c r="B962" s="62">
        <f t="shared" ref="B962:D962" si="256">SUM(B961)</f>
        <v>1770</v>
      </c>
      <c r="C962" s="62">
        <f t="shared" si="256"/>
        <v>0</v>
      </c>
      <c r="D962" s="62">
        <f t="shared" si="256"/>
        <v>0</v>
      </c>
      <c r="E962" s="63">
        <f>SUM(E961)</f>
        <v>0</v>
      </c>
      <c r="F962" s="32" t="s">
        <v>1379</v>
      </c>
    </row>
    <row r="963" spans="1:6" ht="13.5" thickTop="1" x14ac:dyDescent="0.2">
      <c r="A963" s="47" t="s">
        <v>871</v>
      </c>
      <c r="B963" s="64"/>
      <c r="C963" s="64"/>
      <c r="D963" s="64"/>
      <c r="E963" s="65"/>
    </row>
    <row r="964" spans="1:6" x14ac:dyDescent="0.2">
      <c r="A964" s="45" t="s">
        <v>1345</v>
      </c>
      <c r="B964" s="58">
        <v>61454.97</v>
      </c>
      <c r="C964" s="58">
        <v>53000</v>
      </c>
      <c r="D964" s="58">
        <v>53000</v>
      </c>
      <c r="E964" s="59">
        <v>0</v>
      </c>
    </row>
    <row r="965" spans="1:6" s="38" customFormat="1" ht="13.5" thickBot="1" x14ac:dyDescent="0.25">
      <c r="A965" s="41" t="s">
        <v>1340</v>
      </c>
      <c r="B965" s="62">
        <f t="shared" ref="B965" si="257">SUM(B964)</f>
        <v>61454.97</v>
      </c>
      <c r="C965" s="62">
        <f t="shared" ref="C965" si="258">SUM(C964)</f>
        <v>53000</v>
      </c>
      <c r="D965" s="62">
        <f t="shared" ref="D965" si="259">SUM(D964)</f>
        <v>53000</v>
      </c>
      <c r="E965" s="63">
        <f>SUM(E964)</f>
        <v>0</v>
      </c>
      <c r="F965" s="32" t="s">
        <v>1379</v>
      </c>
    </row>
    <row r="966" spans="1:6" ht="13.5" thickTop="1" x14ac:dyDescent="0.2">
      <c r="A966" s="47" t="s">
        <v>873</v>
      </c>
      <c r="B966" s="64"/>
      <c r="C966" s="64"/>
      <c r="D966" s="64"/>
      <c r="E966" s="65"/>
    </row>
    <row r="967" spans="1:6" x14ac:dyDescent="0.2">
      <c r="A967" s="45" t="s">
        <v>1341</v>
      </c>
      <c r="B967" s="58">
        <v>2400</v>
      </c>
      <c r="C967" s="58">
        <v>2400</v>
      </c>
      <c r="D967" s="58">
        <v>2400</v>
      </c>
      <c r="E967" s="59">
        <v>0</v>
      </c>
    </row>
    <row r="968" spans="1:6" x14ac:dyDescent="0.2">
      <c r="A968" s="46" t="s">
        <v>1343</v>
      </c>
      <c r="B968" s="60">
        <v>1479.88</v>
      </c>
      <c r="C968" s="60">
        <v>1093</v>
      </c>
      <c r="D968" s="60">
        <v>989</v>
      </c>
      <c r="E968" s="61">
        <v>-104</v>
      </c>
    </row>
    <row r="969" spans="1:6" x14ac:dyDescent="0.2">
      <c r="A969" s="46" t="s">
        <v>1345</v>
      </c>
      <c r="B969" s="60">
        <v>0</v>
      </c>
      <c r="C969" s="60">
        <v>375</v>
      </c>
      <c r="D969" s="60">
        <v>500</v>
      </c>
      <c r="E969" s="61">
        <v>125</v>
      </c>
    </row>
    <row r="970" spans="1:6" x14ac:dyDescent="0.2">
      <c r="A970" s="46" t="s">
        <v>1346</v>
      </c>
      <c r="B970" s="60">
        <v>0</v>
      </c>
      <c r="C970" s="60">
        <v>375</v>
      </c>
      <c r="D970" s="60">
        <v>500</v>
      </c>
      <c r="E970" s="61">
        <v>125</v>
      </c>
    </row>
    <row r="971" spans="1:6" s="38" customFormat="1" ht="13.5" thickBot="1" x14ac:dyDescent="0.25">
      <c r="A971" s="41" t="s">
        <v>1340</v>
      </c>
      <c r="B971" s="62">
        <f t="shared" ref="B971:D971" si="260">SUM(B967:B970)</f>
        <v>3879.88</v>
      </c>
      <c r="C971" s="62">
        <f t="shared" si="260"/>
        <v>4243</v>
      </c>
      <c r="D971" s="62">
        <f t="shared" si="260"/>
        <v>4389</v>
      </c>
      <c r="E971" s="63">
        <f>SUM(E967:E970)</f>
        <v>146</v>
      </c>
      <c r="F971" s="32" t="s">
        <v>1379</v>
      </c>
    </row>
    <row r="972" spans="1:6" ht="13.5" thickTop="1" x14ac:dyDescent="0.2">
      <c r="A972" s="47" t="s">
        <v>878</v>
      </c>
      <c r="B972" s="64"/>
      <c r="C972" s="64"/>
      <c r="D972" s="64"/>
      <c r="E972" s="65"/>
    </row>
    <row r="973" spans="1:6" x14ac:dyDescent="0.2">
      <c r="A973" s="45" t="s">
        <v>1341</v>
      </c>
      <c r="B973" s="58">
        <v>792821.97</v>
      </c>
      <c r="C973" s="58">
        <v>805083</v>
      </c>
      <c r="D973" s="58">
        <v>815796</v>
      </c>
      <c r="E973" s="59">
        <v>10713</v>
      </c>
    </row>
    <row r="974" spans="1:6" x14ac:dyDescent="0.2">
      <c r="A974" s="46" t="s">
        <v>1342</v>
      </c>
      <c r="B974" s="60">
        <v>62972.03</v>
      </c>
      <c r="C974" s="60">
        <v>19200</v>
      </c>
      <c r="D974" s="60">
        <v>19200</v>
      </c>
      <c r="E974" s="61">
        <v>0</v>
      </c>
    </row>
    <row r="975" spans="1:6" x14ac:dyDescent="0.2">
      <c r="A975" s="46" t="s">
        <v>1343</v>
      </c>
      <c r="B975" s="60">
        <v>339984.11</v>
      </c>
      <c r="C975" s="60">
        <v>343544</v>
      </c>
      <c r="D975" s="60">
        <v>346895</v>
      </c>
      <c r="E975" s="61">
        <v>3351</v>
      </c>
    </row>
    <row r="976" spans="1:6" x14ac:dyDescent="0.2">
      <c r="A976" s="46" t="s">
        <v>1344</v>
      </c>
      <c r="B976" s="60">
        <v>876.03</v>
      </c>
      <c r="C976" s="60">
        <v>2100</v>
      </c>
      <c r="D976" s="60">
        <v>2800</v>
      </c>
      <c r="E976" s="61">
        <v>700</v>
      </c>
    </row>
    <row r="977" spans="1:6" x14ac:dyDescent="0.2">
      <c r="A977" s="46" t="s">
        <v>1345</v>
      </c>
      <c r="B977" s="60">
        <v>117857.92</v>
      </c>
      <c r="C977" s="60">
        <v>118117</v>
      </c>
      <c r="D977" s="60">
        <v>117156</v>
      </c>
      <c r="E977" s="61">
        <v>-961</v>
      </c>
    </row>
    <row r="978" spans="1:6" x14ac:dyDescent="0.2">
      <c r="A978" s="46" t="s">
        <v>1346</v>
      </c>
      <c r="B978" s="60">
        <v>4236.2700000000004</v>
      </c>
      <c r="C978" s="60">
        <v>4800</v>
      </c>
      <c r="D978" s="60">
        <v>6400</v>
      </c>
      <c r="E978" s="61">
        <v>1600</v>
      </c>
    </row>
    <row r="979" spans="1:6" x14ac:dyDescent="0.2">
      <c r="A979" s="46" t="s">
        <v>1349</v>
      </c>
      <c r="B979" s="60">
        <v>115738.5</v>
      </c>
      <c r="C979" s="60">
        <v>116000</v>
      </c>
      <c r="D979" s="60">
        <v>116000</v>
      </c>
      <c r="E979" s="61">
        <v>0</v>
      </c>
    </row>
    <row r="980" spans="1:6" x14ac:dyDescent="0.2">
      <c r="A980" s="46" t="s">
        <v>1348</v>
      </c>
      <c r="B980" s="60">
        <v>3690.06</v>
      </c>
      <c r="C980" s="60">
        <v>0</v>
      </c>
      <c r="D980" s="60">
        <v>0</v>
      </c>
      <c r="E980" s="61">
        <v>0</v>
      </c>
    </row>
    <row r="981" spans="1:6" s="38" customFormat="1" ht="13.5" thickBot="1" x14ac:dyDescent="0.25">
      <c r="A981" s="41" t="s">
        <v>1340</v>
      </c>
      <c r="B981" s="62">
        <f t="shared" ref="B981:D981" si="261">SUM(B973:B980)</f>
        <v>1438176.89</v>
      </c>
      <c r="C981" s="62">
        <f t="shared" si="261"/>
        <v>1408844</v>
      </c>
      <c r="D981" s="62">
        <f t="shared" si="261"/>
        <v>1424247</v>
      </c>
      <c r="E981" s="63">
        <f>SUM(E973:E980)</f>
        <v>15403</v>
      </c>
      <c r="F981" s="32" t="s">
        <v>1379</v>
      </c>
    </row>
    <row r="982" spans="1:6" ht="13.5" thickTop="1" x14ac:dyDescent="0.2">
      <c r="A982" s="47" t="s">
        <v>887</v>
      </c>
      <c r="B982" s="64"/>
      <c r="C982" s="64"/>
      <c r="D982" s="64"/>
      <c r="E982" s="65"/>
    </row>
    <row r="983" spans="1:6" x14ac:dyDescent="0.2">
      <c r="A983" s="45" t="s">
        <v>1341</v>
      </c>
      <c r="B983" s="58">
        <v>29004.69</v>
      </c>
      <c r="C983" s="58">
        <v>28310</v>
      </c>
      <c r="D983" s="58">
        <v>29450</v>
      </c>
      <c r="E983" s="59">
        <v>1140</v>
      </c>
    </row>
    <row r="984" spans="1:6" x14ac:dyDescent="0.2">
      <c r="A984" s="46" t="s">
        <v>1342</v>
      </c>
      <c r="B984" s="60">
        <v>4221.5200000000004</v>
      </c>
      <c r="C984" s="60">
        <v>8000</v>
      </c>
      <c r="D984" s="60">
        <v>8000</v>
      </c>
      <c r="E984" s="61">
        <v>0</v>
      </c>
    </row>
    <row r="985" spans="1:6" x14ac:dyDescent="0.2">
      <c r="A985" s="46" t="s">
        <v>1343</v>
      </c>
      <c r="B985" s="60">
        <v>17360.310000000001</v>
      </c>
      <c r="C985" s="60">
        <v>17116</v>
      </c>
      <c r="D985" s="60">
        <v>15853</v>
      </c>
      <c r="E985" s="61">
        <v>-1263</v>
      </c>
    </row>
    <row r="986" spans="1:6" x14ac:dyDescent="0.2">
      <c r="A986" s="46" t="s">
        <v>1344</v>
      </c>
      <c r="B986" s="60">
        <v>0</v>
      </c>
      <c r="C986" s="60">
        <v>11250</v>
      </c>
      <c r="D986" s="60">
        <v>15000</v>
      </c>
      <c r="E986" s="61">
        <v>3750</v>
      </c>
    </row>
    <row r="987" spans="1:6" x14ac:dyDescent="0.2">
      <c r="A987" s="46" t="s">
        <v>1345</v>
      </c>
      <c r="B987" s="60">
        <v>7776.51</v>
      </c>
      <c r="C987" s="60">
        <v>14358</v>
      </c>
      <c r="D987" s="60">
        <v>19144</v>
      </c>
      <c r="E987" s="61">
        <v>4786</v>
      </c>
    </row>
    <row r="988" spans="1:6" x14ac:dyDescent="0.2">
      <c r="A988" s="46" t="s">
        <v>1346</v>
      </c>
      <c r="B988" s="60">
        <v>36757.57</v>
      </c>
      <c r="C988" s="60">
        <v>19750</v>
      </c>
      <c r="D988" s="60">
        <v>13000</v>
      </c>
      <c r="E988" s="61">
        <v>-6750</v>
      </c>
    </row>
    <row r="989" spans="1:6" x14ac:dyDescent="0.2">
      <c r="A989" s="46" t="s">
        <v>1347</v>
      </c>
      <c r="B989" s="60">
        <v>3250</v>
      </c>
      <c r="C989" s="60">
        <v>0</v>
      </c>
      <c r="D989" s="60">
        <v>0</v>
      </c>
      <c r="E989" s="61">
        <v>0</v>
      </c>
    </row>
    <row r="990" spans="1:6" x14ac:dyDescent="0.2">
      <c r="A990" s="46" t="s">
        <v>1348</v>
      </c>
      <c r="B990" s="60">
        <v>1064</v>
      </c>
      <c r="C990" s="60">
        <v>3427</v>
      </c>
      <c r="D990" s="60">
        <v>4570</v>
      </c>
      <c r="E990" s="61">
        <v>1143</v>
      </c>
    </row>
    <row r="991" spans="1:6" s="38" customFormat="1" ht="13.5" thickBot="1" x14ac:dyDescent="0.25">
      <c r="A991" s="41" t="s">
        <v>1340</v>
      </c>
      <c r="B991" s="62">
        <f t="shared" ref="B991" si="262">SUM(B983:B990)</f>
        <v>99434.6</v>
      </c>
      <c r="C991" s="62">
        <f t="shared" ref="C991" si="263">SUM(C983:C990)</f>
        <v>102211</v>
      </c>
      <c r="D991" s="62">
        <f t="shared" ref="D991" si="264">SUM(D983:D990)</f>
        <v>105017</v>
      </c>
      <c r="E991" s="63">
        <f>SUM(E983:E990)</f>
        <v>2806</v>
      </c>
      <c r="F991" s="32" t="s">
        <v>1379</v>
      </c>
    </row>
    <row r="992" spans="1:6" ht="13.5" thickTop="1" x14ac:dyDescent="0.2">
      <c r="A992" s="47" t="s">
        <v>896</v>
      </c>
      <c r="B992" s="64"/>
      <c r="C992" s="64"/>
      <c r="D992" s="64"/>
      <c r="E992" s="65"/>
    </row>
    <row r="993" spans="1:6" x14ac:dyDescent="0.2">
      <c r="A993" s="45" t="s">
        <v>1342</v>
      </c>
      <c r="B993" s="58">
        <v>0</v>
      </c>
      <c r="C993" s="58">
        <v>135800</v>
      </c>
      <c r="D993" s="58">
        <v>606000</v>
      </c>
      <c r="E993" s="59">
        <v>470200</v>
      </c>
    </row>
    <row r="994" spans="1:6" x14ac:dyDescent="0.2">
      <c r="A994" s="46" t="s">
        <v>1344</v>
      </c>
      <c r="B994" s="60">
        <v>0</v>
      </c>
      <c r="C994" s="60">
        <v>10000</v>
      </c>
      <c r="D994" s="60">
        <v>50000</v>
      </c>
      <c r="E994" s="61">
        <v>40000</v>
      </c>
    </row>
    <row r="995" spans="1:6" x14ac:dyDescent="0.2">
      <c r="A995" s="46" t="s">
        <v>1345</v>
      </c>
      <c r="B995" s="60">
        <v>0</v>
      </c>
      <c r="C995" s="60">
        <v>0</v>
      </c>
      <c r="D995" s="60">
        <v>50000</v>
      </c>
      <c r="E995" s="61">
        <v>50000</v>
      </c>
    </row>
    <row r="996" spans="1:6" x14ac:dyDescent="0.2">
      <c r="A996" s="46" t="s">
        <v>1346</v>
      </c>
      <c r="B996" s="60">
        <v>0</v>
      </c>
      <c r="C996" s="60">
        <v>3500</v>
      </c>
      <c r="D996" s="60">
        <v>10000</v>
      </c>
      <c r="E996" s="61">
        <v>6500</v>
      </c>
    </row>
    <row r="997" spans="1:6" x14ac:dyDescent="0.2">
      <c r="A997" s="46" t="s">
        <v>1347</v>
      </c>
      <c r="B997" s="60">
        <v>0</v>
      </c>
      <c r="C997" s="60">
        <v>5000</v>
      </c>
      <c r="D997" s="60">
        <v>5000</v>
      </c>
      <c r="E997" s="61">
        <v>0</v>
      </c>
    </row>
    <row r="998" spans="1:6" x14ac:dyDescent="0.2">
      <c r="A998" s="46" t="s">
        <v>1348</v>
      </c>
      <c r="B998" s="60">
        <v>0</v>
      </c>
      <c r="C998" s="60">
        <v>10000</v>
      </c>
      <c r="D998" s="60">
        <v>20000</v>
      </c>
      <c r="E998" s="61">
        <v>10000</v>
      </c>
    </row>
    <row r="999" spans="1:6" s="38" customFormat="1" ht="13.5" thickBot="1" x14ac:dyDescent="0.25">
      <c r="A999" s="41" t="s">
        <v>1340</v>
      </c>
      <c r="B999" s="62">
        <f t="shared" ref="B999:D999" si="265">SUM(B993:B998)</f>
        <v>0</v>
      </c>
      <c r="C999" s="62">
        <f t="shared" si="265"/>
        <v>164300</v>
      </c>
      <c r="D999" s="62">
        <f t="shared" si="265"/>
        <v>741000</v>
      </c>
      <c r="E999" s="63">
        <f>SUM(E993:E998)</f>
        <v>576700</v>
      </c>
      <c r="F999" s="32" t="s">
        <v>1379</v>
      </c>
    </row>
    <row r="1000" spans="1:6" ht="13.5" thickTop="1" x14ac:dyDescent="0.2">
      <c r="A1000" s="47" t="s">
        <v>903</v>
      </c>
      <c r="B1000" s="64"/>
      <c r="C1000" s="64"/>
      <c r="D1000" s="64"/>
      <c r="E1000" s="65"/>
    </row>
    <row r="1001" spans="1:6" x14ac:dyDescent="0.2">
      <c r="A1001" s="45" t="s">
        <v>1341</v>
      </c>
      <c r="B1001" s="58">
        <v>0</v>
      </c>
      <c r="C1001" s="58">
        <v>6000</v>
      </c>
      <c r="D1001" s="58">
        <v>0</v>
      </c>
      <c r="E1001" s="59">
        <v>-6000</v>
      </c>
    </row>
    <row r="1002" spans="1:6" x14ac:dyDescent="0.2">
      <c r="A1002" s="46" t="s">
        <v>1343</v>
      </c>
      <c r="B1002" s="60">
        <v>0</v>
      </c>
      <c r="C1002" s="60">
        <v>2734</v>
      </c>
      <c r="D1002" s="60">
        <v>0</v>
      </c>
      <c r="E1002" s="61">
        <v>-2734</v>
      </c>
    </row>
    <row r="1003" spans="1:6" s="38" customFormat="1" ht="13.5" thickBot="1" x14ac:dyDescent="0.25">
      <c r="A1003" s="41" t="s">
        <v>1340</v>
      </c>
      <c r="B1003" s="62">
        <f t="shared" ref="B1003:D1003" si="266">SUM(B1001:B1002)</f>
        <v>0</v>
      </c>
      <c r="C1003" s="62">
        <f t="shared" si="266"/>
        <v>8734</v>
      </c>
      <c r="D1003" s="62">
        <f t="shared" si="266"/>
        <v>0</v>
      </c>
      <c r="E1003" s="63">
        <f>SUM(E1001:E1002)</f>
        <v>-8734</v>
      </c>
      <c r="F1003" s="32" t="s">
        <v>1379</v>
      </c>
    </row>
    <row r="1004" spans="1:6" ht="13.5" thickTop="1" x14ac:dyDescent="0.2">
      <c r="A1004" s="47" t="s">
        <v>906</v>
      </c>
      <c r="B1004" s="64"/>
      <c r="C1004" s="64"/>
      <c r="D1004" s="64"/>
      <c r="E1004" s="65"/>
    </row>
    <row r="1005" spans="1:6" x14ac:dyDescent="0.2">
      <c r="A1005" s="45" t="s">
        <v>1344</v>
      </c>
      <c r="B1005" s="58">
        <v>12360.58</v>
      </c>
      <c r="C1005" s="58">
        <v>11775</v>
      </c>
      <c r="D1005" s="58">
        <v>15700</v>
      </c>
      <c r="E1005" s="59">
        <v>3925</v>
      </c>
    </row>
    <row r="1006" spans="1:6" x14ac:dyDescent="0.2">
      <c r="A1006" s="46" t="s">
        <v>1345</v>
      </c>
      <c r="B1006" s="60">
        <v>0</v>
      </c>
      <c r="C1006" s="60">
        <v>450</v>
      </c>
      <c r="D1006" s="60">
        <v>600</v>
      </c>
      <c r="E1006" s="61">
        <v>150</v>
      </c>
    </row>
    <row r="1007" spans="1:6" x14ac:dyDescent="0.2">
      <c r="A1007" s="46" t="s">
        <v>1346</v>
      </c>
      <c r="B1007" s="60">
        <v>18.86</v>
      </c>
      <c r="C1007" s="60">
        <v>450</v>
      </c>
      <c r="D1007" s="60">
        <v>600</v>
      </c>
      <c r="E1007" s="61">
        <v>150</v>
      </c>
    </row>
    <row r="1008" spans="1:6" s="38" customFormat="1" ht="13.5" thickBot="1" x14ac:dyDescent="0.25">
      <c r="A1008" s="41" t="s">
        <v>1340</v>
      </c>
      <c r="B1008" s="62">
        <f t="shared" ref="B1008:D1008" si="267">SUM(B1005:B1007)</f>
        <v>12379.44</v>
      </c>
      <c r="C1008" s="62">
        <f t="shared" si="267"/>
        <v>12675</v>
      </c>
      <c r="D1008" s="62">
        <f t="shared" si="267"/>
        <v>16900</v>
      </c>
      <c r="E1008" s="63">
        <f>SUM(E1005:E1007)</f>
        <v>4225</v>
      </c>
      <c r="F1008" s="32" t="s">
        <v>1379</v>
      </c>
    </row>
    <row r="1009" spans="1:6" ht="13.5" thickTop="1" x14ac:dyDescent="0.2">
      <c r="A1009" s="47" t="s">
        <v>381</v>
      </c>
      <c r="B1009" s="64"/>
      <c r="C1009" s="64"/>
      <c r="D1009" s="64"/>
      <c r="E1009" s="65"/>
    </row>
    <row r="1010" spans="1:6" x14ac:dyDescent="0.2">
      <c r="A1010" s="45" t="s">
        <v>1343</v>
      </c>
      <c r="B1010" s="58">
        <v>3.96</v>
      </c>
      <c r="C1010" s="58">
        <v>0</v>
      </c>
      <c r="D1010" s="58">
        <v>0</v>
      </c>
      <c r="E1010" s="59">
        <v>0</v>
      </c>
    </row>
    <row r="1011" spans="1:6" x14ac:dyDescent="0.2">
      <c r="A1011" s="46" t="s">
        <v>1344</v>
      </c>
      <c r="B1011" s="60">
        <v>1267</v>
      </c>
      <c r="C1011" s="60">
        <v>6000</v>
      </c>
      <c r="D1011" s="60">
        <v>8000</v>
      </c>
      <c r="E1011" s="61">
        <v>2000</v>
      </c>
    </row>
    <row r="1012" spans="1:6" x14ac:dyDescent="0.2">
      <c r="A1012" s="46" t="s">
        <v>1345</v>
      </c>
      <c r="B1012" s="60">
        <v>4829.5200000000004</v>
      </c>
      <c r="C1012" s="60">
        <v>8278</v>
      </c>
      <c r="D1012" s="60">
        <v>11038</v>
      </c>
      <c r="E1012" s="61">
        <v>2760</v>
      </c>
    </row>
    <row r="1013" spans="1:6" x14ac:dyDescent="0.2">
      <c r="A1013" s="46" t="s">
        <v>1346</v>
      </c>
      <c r="B1013" s="60">
        <v>13486.93</v>
      </c>
      <c r="C1013" s="60">
        <v>16500</v>
      </c>
      <c r="D1013" s="60">
        <v>22000</v>
      </c>
      <c r="E1013" s="61">
        <v>5500</v>
      </c>
    </row>
    <row r="1014" spans="1:6" x14ac:dyDescent="0.2">
      <c r="A1014" s="46" t="s">
        <v>1347</v>
      </c>
      <c r="B1014" s="60">
        <v>3336.7</v>
      </c>
      <c r="C1014" s="60">
        <v>2000</v>
      </c>
      <c r="D1014" s="60">
        <v>2000</v>
      </c>
      <c r="E1014" s="61">
        <v>0</v>
      </c>
    </row>
    <row r="1015" spans="1:6" x14ac:dyDescent="0.2">
      <c r="A1015" s="46" t="s">
        <v>1349</v>
      </c>
      <c r="B1015" s="60">
        <v>133</v>
      </c>
      <c r="C1015" s="60">
        <v>0</v>
      </c>
      <c r="D1015" s="60">
        <v>0</v>
      </c>
      <c r="E1015" s="61">
        <v>0</v>
      </c>
    </row>
    <row r="1016" spans="1:6" x14ac:dyDescent="0.2">
      <c r="A1016" s="46" t="s">
        <v>1348</v>
      </c>
      <c r="B1016" s="60">
        <v>2278.17</v>
      </c>
      <c r="C1016" s="60">
        <v>3000</v>
      </c>
      <c r="D1016" s="60">
        <v>4000</v>
      </c>
      <c r="E1016" s="61">
        <v>1000</v>
      </c>
    </row>
    <row r="1017" spans="1:6" s="38" customFormat="1" ht="13.5" thickBot="1" x14ac:dyDescent="0.25">
      <c r="A1017" s="41" t="s">
        <v>1340</v>
      </c>
      <c r="B1017" s="62">
        <f t="shared" ref="B1017:D1017" si="268">SUM(B1010:B1016)</f>
        <v>25335.279999999999</v>
      </c>
      <c r="C1017" s="62">
        <f t="shared" si="268"/>
        <v>35778</v>
      </c>
      <c r="D1017" s="62">
        <f t="shared" si="268"/>
        <v>47038</v>
      </c>
      <c r="E1017" s="63">
        <f>SUM(E1010:E1016)</f>
        <v>11260</v>
      </c>
      <c r="F1017" s="32" t="s">
        <v>1379</v>
      </c>
    </row>
    <row r="1018" spans="1:6" ht="15" customHeight="1" thickTop="1" x14ac:dyDescent="0.2">
      <c r="A1018" s="47" t="s">
        <v>918</v>
      </c>
      <c r="B1018" s="64"/>
      <c r="C1018" s="64"/>
      <c r="D1018" s="64"/>
      <c r="E1018" s="65"/>
    </row>
    <row r="1019" spans="1:6" x14ac:dyDescent="0.2">
      <c r="A1019" s="45" t="s">
        <v>1341</v>
      </c>
      <c r="B1019" s="58">
        <v>513</v>
      </c>
      <c r="C1019" s="58">
        <v>0</v>
      </c>
      <c r="D1019" s="58">
        <v>0</v>
      </c>
      <c r="E1019" s="59">
        <v>0</v>
      </c>
    </row>
    <row r="1020" spans="1:6" x14ac:dyDescent="0.2">
      <c r="A1020" s="46" t="s">
        <v>1342</v>
      </c>
      <c r="B1020" s="60">
        <v>80</v>
      </c>
      <c r="C1020" s="60">
        <v>2600</v>
      </c>
      <c r="D1020" s="60">
        <v>2600</v>
      </c>
      <c r="E1020" s="61">
        <v>0</v>
      </c>
    </row>
    <row r="1021" spans="1:6" x14ac:dyDescent="0.2">
      <c r="A1021" s="46" t="s">
        <v>1343</v>
      </c>
      <c r="B1021" s="60">
        <v>49.29</v>
      </c>
      <c r="C1021" s="60">
        <v>0</v>
      </c>
      <c r="D1021" s="60">
        <v>0</v>
      </c>
      <c r="E1021" s="61">
        <v>0</v>
      </c>
    </row>
    <row r="1022" spans="1:6" x14ac:dyDescent="0.2">
      <c r="A1022" s="46" t="s">
        <v>1344</v>
      </c>
      <c r="B1022" s="60">
        <v>2063.5300000000002</v>
      </c>
      <c r="C1022" s="60">
        <v>0</v>
      </c>
      <c r="D1022" s="60">
        <v>0</v>
      </c>
      <c r="E1022" s="61">
        <v>0</v>
      </c>
    </row>
    <row r="1023" spans="1:6" x14ac:dyDescent="0.2">
      <c r="A1023" s="46" t="s">
        <v>1345</v>
      </c>
      <c r="B1023" s="60">
        <v>250</v>
      </c>
      <c r="C1023" s="60">
        <v>1875</v>
      </c>
      <c r="D1023" s="60">
        <v>2500</v>
      </c>
      <c r="E1023" s="61">
        <v>625</v>
      </c>
    </row>
    <row r="1024" spans="1:6" x14ac:dyDescent="0.2">
      <c r="A1024" s="46" t="s">
        <v>1346</v>
      </c>
      <c r="B1024" s="60">
        <v>0</v>
      </c>
      <c r="C1024" s="60">
        <v>1350</v>
      </c>
      <c r="D1024" s="60">
        <v>1800</v>
      </c>
      <c r="E1024" s="61">
        <v>450</v>
      </c>
    </row>
    <row r="1025" spans="1:6" x14ac:dyDescent="0.2">
      <c r="A1025" s="46" t="s">
        <v>1347</v>
      </c>
      <c r="B1025" s="60">
        <v>350</v>
      </c>
      <c r="C1025" s="60">
        <v>0</v>
      </c>
      <c r="D1025" s="60">
        <v>0</v>
      </c>
      <c r="E1025" s="61">
        <v>0</v>
      </c>
    </row>
    <row r="1026" spans="1:6" s="38" customFormat="1" ht="13.5" thickBot="1" x14ac:dyDescent="0.25">
      <c r="A1026" s="41" t="s">
        <v>1340</v>
      </c>
      <c r="B1026" s="62">
        <f t="shared" ref="B1026" si="269">SUM(B1019:B1025)</f>
        <v>3305.82</v>
      </c>
      <c r="C1026" s="62">
        <f t="shared" ref="C1026" si="270">SUM(C1019:C1025)</f>
        <v>5825</v>
      </c>
      <c r="D1026" s="62">
        <f t="shared" ref="D1026" si="271">SUM(D1019:D1025)</f>
        <v>6900</v>
      </c>
      <c r="E1026" s="63">
        <f>SUM(E1019:E1025)</f>
        <v>1075</v>
      </c>
      <c r="F1026" s="32" t="s">
        <v>1379</v>
      </c>
    </row>
    <row r="1027" spans="1:6" ht="13.5" thickTop="1" x14ac:dyDescent="0.2">
      <c r="A1027" s="47" t="s">
        <v>926</v>
      </c>
      <c r="B1027" s="64"/>
      <c r="C1027" s="64"/>
      <c r="D1027" s="64"/>
      <c r="E1027" s="65"/>
    </row>
    <row r="1028" spans="1:6" x14ac:dyDescent="0.2">
      <c r="A1028" s="45" t="s">
        <v>1341</v>
      </c>
      <c r="B1028" s="58">
        <v>0</v>
      </c>
      <c r="C1028" s="58">
        <v>5168</v>
      </c>
      <c r="D1028" s="58">
        <v>0</v>
      </c>
      <c r="E1028" s="59">
        <v>-5168</v>
      </c>
    </row>
    <row r="1029" spans="1:6" x14ac:dyDescent="0.2">
      <c r="A1029" s="46" t="s">
        <v>1342</v>
      </c>
      <c r="B1029" s="60">
        <v>0</v>
      </c>
      <c r="C1029" s="60">
        <v>1500</v>
      </c>
      <c r="D1029" s="60">
        <v>1500</v>
      </c>
      <c r="E1029" s="61">
        <v>0</v>
      </c>
    </row>
    <row r="1030" spans="1:6" x14ac:dyDescent="0.2">
      <c r="A1030" s="46" t="s">
        <v>1343</v>
      </c>
      <c r="B1030" s="60">
        <v>0</v>
      </c>
      <c r="C1030" s="60">
        <v>2355</v>
      </c>
      <c r="D1030" s="60">
        <v>0</v>
      </c>
      <c r="E1030" s="61">
        <v>-2355</v>
      </c>
    </row>
    <row r="1031" spans="1:6" x14ac:dyDescent="0.2">
      <c r="A1031" s="46" t="s">
        <v>1345</v>
      </c>
      <c r="B1031" s="60">
        <v>292.10000000000002</v>
      </c>
      <c r="C1031" s="60">
        <v>450</v>
      </c>
      <c r="D1031" s="60">
        <v>600</v>
      </c>
      <c r="E1031" s="61">
        <v>150</v>
      </c>
    </row>
    <row r="1032" spans="1:6" x14ac:dyDescent="0.2">
      <c r="A1032" s="46" t="s">
        <v>1346</v>
      </c>
      <c r="B1032" s="60">
        <v>1048.1300000000001</v>
      </c>
      <c r="C1032" s="60">
        <v>825</v>
      </c>
      <c r="D1032" s="60">
        <v>1100</v>
      </c>
      <c r="E1032" s="61">
        <v>275</v>
      </c>
    </row>
    <row r="1033" spans="1:6" x14ac:dyDescent="0.2">
      <c r="A1033" s="46" t="s">
        <v>1347</v>
      </c>
      <c r="B1033" s="60">
        <v>0</v>
      </c>
      <c r="C1033" s="60">
        <v>800</v>
      </c>
      <c r="D1033" s="60">
        <v>800</v>
      </c>
      <c r="E1033" s="61">
        <v>0</v>
      </c>
    </row>
    <row r="1034" spans="1:6" s="38" customFormat="1" ht="13.5" thickBot="1" x14ac:dyDescent="0.25">
      <c r="A1034" s="41" t="s">
        <v>1340</v>
      </c>
      <c r="B1034" s="62">
        <f t="shared" ref="B1034:D1034" si="272">SUM(B1028:B1033)</f>
        <v>1340.23</v>
      </c>
      <c r="C1034" s="62">
        <f t="shared" si="272"/>
        <v>11098</v>
      </c>
      <c r="D1034" s="62">
        <f t="shared" si="272"/>
        <v>4000</v>
      </c>
      <c r="E1034" s="63">
        <f>SUM(E1028:E1033)</f>
        <v>-7098</v>
      </c>
      <c r="F1034" s="32" t="s">
        <v>1379</v>
      </c>
    </row>
    <row r="1035" spans="1:6" ht="26.25" thickTop="1" x14ac:dyDescent="0.2">
      <c r="A1035" s="47" t="s">
        <v>933</v>
      </c>
      <c r="B1035" s="64"/>
      <c r="C1035" s="64"/>
      <c r="D1035" s="64"/>
      <c r="E1035" s="65"/>
    </row>
    <row r="1036" spans="1:6" x14ac:dyDescent="0.2">
      <c r="A1036" s="45" t="s">
        <v>1341</v>
      </c>
      <c r="B1036" s="58">
        <v>0</v>
      </c>
      <c r="C1036" s="58">
        <v>286000</v>
      </c>
      <c r="D1036" s="58">
        <v>99068</v>
      </c>
      <c r="E1036" s="59">
        <v>-186932</v>
      </c>
    </row>
    <row r="1037" spans="1:6" x14ac:dyDescent="0.2">
      <c r="A1037" s="46" t="s">
        <v>1343</v>
      </c>
      <c r="B1037" s="60">
        <v>0</v>
      </c>
      <c r="C1037" s="60">
        <v>130052</v>
      </c>
      <c r="D1037" s="60">
        <v>40806</v>
      </c>
      <c r="E1037" s="61">
        <v>-89246</v>
      </c>
    </row>
    <row r="1038" spans="1:6" s="38" customFormat="1" ht="13.5" thickBot="1" x14ac:dyDescent="0.25">
      <c r="A1038" s="41" t="s">
        <v>1340</v>
      </c>
      <c r="B1038" s="62">
        <f t="shared" ref="B1038:D1038" si="273">SUM(B1036:B1037)</f>
        <v>0</v>
      </c>
      <c r="C1038" s="62">
        <f t="shared" si="273"/>
        <v>416052</v>
      </c>
      <c r="D1038" s="62">
        <f t="shared" si="273"/>
        <v>139874</v>
      </c>
      <c r="E1038" s="63">
        <f>SUM(E1036:E1037)</f>
        <v>-276178</v>
      </c>
      <c r="F1038" s="32" t="s">
        <v>1379</v>
      </c>
    </row>
    <row r="1039" spans="1:6" ht="26.25" thickTop="1" x14ac:dyDescent="0.2">
      <c r="A1039" s="47" t="s">
        <v>936</v>
      </c>
      <c r="B1039" s="64"/>
      <c r="C1039" s="64"/>
      <c r="D1039" s="64"/>
      <c r="E1039" s="65"/>
    </row>
    <row r="1040" spans="1:6" x14ac:dyDescent="0.2">
      <c r="A1040" s="45" t="s">
        <v>1341</v>
      </c>
      <c r="B1040" s="58">
        <v>0</v>
      </c>
      <c r="C1040" s="58">
        <v>-682511</v>
      </c>
      <c r="D1040" s="58">
        <v>-187418</v>
      </c>
      <c r="E1040" s="59">
        <v>495093</v>
      </c>
    </row>
    <row r="1041" spans="1:6" x14ac:dyDescent="0.2">
      <c r="A1041" s="46" t="s">
        <v>1343</v>
      </c>
      <c r="B1041" s="60">
        <v>0</v>
      </c>
      <c r="C1041" s="60">
        <v>-310719</v>
      </c>
      <c r="D1041" s="60">
        <v>-77197</v>
      </c>
      <c r="E1041" s="61">
        <v>233522</v>
      </c>
    </row>
    <row r="1042" spans="1:6" s="38" customFormat="1" ht="13.5" thickBot="1" x14ac:dyDescent="0.25">
      <c r="A1042" s="41" t="s">
        <v>1340</v>
      </c>
      <c r="B1042" s="62">
        <f t="shared" ref="B1042" si="274">SUM(B1040:B1041)</f>
        <v>0</v>
      </c>
      <c r="C1042" s="62">
        <f t="shared" ref="C1042" si="275">SUM(C1040:C1041)</f>
        <v>-993230</v>
      </c>
      <c r="D1042" s="62">
        <f t="shared" ref="D1042" si="276">SUM(D1040:D1041)</f>
        <v>-264615</v>
      </c>
      <c r="E1042" s="63">
        <f>SUM(E1040:E1041)</f>
        <v>728615</v>
      </c>
      <c r="F1042" s="32" t="s">
        <v>1379</v>
      </c>
    </row>
    <row r="1043" spans="1:6" ht="26.25" thickTop="1" x14ac:dyDescent="0.2">
      <c r="A1043" s="47" t="s">
        <v>939</v>
      </c>
      <c r="B1043" s="64"/>
      <c r="C1043" s="64"/>
      <c r="D1043" s="64"/>
      <c r="E1043" s="65"/>
    </row>
    <row r="1044" spans="1:6" x14ac:dyDescent="0.2">
      <c r="A1044" s="45" t="s">
        <v>1342</v>
      </c>
      <c r="B1044" s="58">
        <v>1498.16</v>
      </c>
      <c r="C1044" s="58">
        <v>0</v>
      </c>
      <c r="D1044" s="58">
        <v>0</v>
      </c>
      <c r="E1044" s="59">
        <v>0</v>
      </c>
    </row>
    <row r="1045" spans="1:6" s="38" customFormat="1" ht="13.5" thickBot="1" x14ac:dyDescent="0.25">
      <c r="A1045" s="41" t="s">
        <v>1340</v>
      </c>
      <c r="B1045" s="62">
        <f t="shared" ref="B1045:D1045" si="277">SUM(B1044)</f>
        <v>1498.16</v>
      </c>
      <c r="C1045" s="62">
        <f t="shared" si="277"/>
        <v>0</v>
      </c>
      <c r="D1045" s="62">
        <f t="shared" si="277"/>
        <v>0</v>
      </c>
      <c r="E1045" s="63">
        <f>SUM(E1044)</f>
        <v>0</v>
      </c>
      <c r="F1045" s="32" t="s">
        <v>1379</v>
      </c>
    </row>
    <row r="1046" spans="1:6" ht="26.25" thickTop="1" x14ac:dyDescent="0.2">
      <c r="A1046" s="47" t="s">
        <v>943</v>
      </c>
      <c r="B1046" s="64"/>
      <c r="C1046" s="64"/>
      <c r="D1046" s="64"/>
      <c r="E1046" s="65"/>
    </row>
    <row r="1047" spans="1:6" x14ac:dyDescent="0.2">
      <c r="A1047" s="45" t="s">
        <v>1341</v>
      </c>
      <c r="B1047" s="58">
        <v>12780.2</v>
      </c>
      <c r="C1047" s="58">
        <v>40000</v>
      </c>
      <c r="D1047" s="58">
        <v>40000</v>
      </c>
      <c r="E1047" s="59">
        <v>0</v>
      </c>
    </row>
    <row r="1048" spans="1:6" x14ac:dyDescent="0.2">
      <c r="A1048" s="46" t="s">
        <v>1342</v>
      </c>
      <c r="B1048" s="60">
        <v>51751.28</v>
      </c>
      <c r="C1048" s="60">
        <v>50000</v>
      </c>
      <c r="D1048" s="60">
        <v>50000</v>
      </c>
      <c r="E1048" s="61">
        <v>0</v>
      </c>
    </row>
    <row r="1049" spans="1:6" x14ac:dyDescent="0.2">
      <c r="A1049" s="46" t="s">
        <v>1343</v>
      </c>
      <c r="B1049" s="60">
        <v>2337.3000000000002</v>
      </c>
      <c r="C1049" s="60">
        <v>16984</v>
      </c>
      <c r="D1049" s="60">
        <v>16476</v>
      </c>
      <c r="E1049" s="61">
        <v>-508</v>
      </c>
    </row>
    <row r="1050" spans="1:6" x14ac:dyDescent="0.2">
      <c r="A1050" s="46" t="s">
        <v>1344</v>
      </c>
      <c r="B1050" s="60">
        <v>946.24</v>
      </c>
      <c r="C1050" s="60">
        <v>3375</v>
      </c>
      <c r="D1050" s="60">
        <v>4500</v>
      </c>
      <c r="E1050" s="61">
        <v>1125</v>
      </c>
    </row>
    <row r="1051" spans="1:6" x14ac:dyDescent="0.2">
      <c r="A1051" s="46" t="s">
        <v>1345</v>
      </c>
      <c r="B1051" s="60">
        <v>5338.67</v>
      </c>
      <c r="C1051" s="60">
        <v>10500</v>
      </c>
      <c r="D1051" s="60">
        <v>14000</v>
      </c>
      <c r="E1051" s="61">
        <v>3500</v>
      </c>
    </row>
    <row r="1052" spans="1:6" x14ac:dyDescent="0.2">
      <c r="A1052" s="46" t="s">
        <v>1346</v>
      </c>
      <c r="B1052" s="60">
        <v>13513.3</v>
      </c>
      <c r="C1052" s="60">
        <v>375</v>
      </c>
      <c r="D1052" s="60">
        <v>500</v>
      </c>
      <c r="E1052" s="61">
        <v>125</v>
      </c>
    </row>
    <row r="1053" spans="1:6" x14ac:dyDescent="0.2">
      <c r="A1053" s="46" t="s">
        <v>1349</v>
      </c>
      <c r="B1053" s="60">
        <v>375</v>
      </c>
      <c r="C1053" s="60">
        <v>0</v>
      </c>
      <c r="D1053" s="60">
        <v>0</v>
      </c>
      <c r="E1053" s="61">
        <v>0</v>
      </c>
    </row>
    <row r="1054" spans="1:6" s="38" customFormat="1" ht="13.5" thickBot="1" x14ac:dyDescent="0.25">
      <c r="A1054" s="41" t="s">
        <v>1340</v>
      </c>
      <c r="B1054" s="62">
        <f t="shared" ref="B1054:D1054" si="278">SUM(B1047:B1053)</f>
        <v>87041.99</v>
      </c>
      <c r="C1054" s="62">
        <f t="shared" si="278"/>
        <v>121234</v>
      </c>
      <c r="D1054" s="62">
        <f t="shared" si="278"/>
        <v>125476</v>
      </c>
      <c r="E1054" s="63">
        <f>SUM(E1047:E1053)</f>
        <v>4242</v>
      </c>
      <c r="F1054" s="32" t="s">
        <v>1379</v>
      </c>
    </row>
    <row r="1055" spans="1:6" ht="13.5" thickTop="1" x14ac:dyDescent="0.2">
      <c r="A1055" s="47" t="s">
        <v>951</v>
      </c>
      <c r="B1055" s="64"/>
      <c r="C1055" s="64"/>
      <c r="D1055" s="64"/>
      <c r="E1055" s="65"/>
    </row>
    <row r="1056" spans="1:6" x14ac:dyDescent="0.2">
      <c r="A1056" s="45" t="s">
        <v>1341</v>
      </c>
      <c r="B1056" s="58">
        <v>113090.38</v>
      </c>
      <c r="C1056" s="58">
        <v>152000</v>
      </c>
      <c r="D1056" s="58">
        <v>193800</v>
      </c>
      <c r="E1056" s="59">
        <v>41800</v>
      </c>
    </row>
    <row r="1057" spans="1:6" x14ac:dyDescent="0.2">
      <c r="A1057" s="46" t="s">
        <v>1343</v>
      </c>
      <c r="B1057" s="60">
        <v>49156.68</v>
      </c>
      <c r="C1057" s="60">
        <v>65718</v>
      </c>
      <c r="D1057" s="60">
        <v>77463</v>
      </c>
      <c r="E1057" s="61">
        <v>11745</v>
      </c>
    </row>
    <row r="1058" spans="1:6" x14ac:dyDescent="0.2">
      <c r="A1058" s="46" t="s">
        <v>1344</v>
      </c>
      <c r="B1058" s="60">
        <v>714.9</v>
      </c>
      <c r="C1058" s="60">
        <v>0</v>
      </c>
      <c r="D1058" s="60">
        <v>0</v>
      </c>
      <c r="E1058" s="61">
        <v>0</v>
      </c>
    </row>
    <row r="1059" spans="1:6" s="38" customFormat="1" ht="13.5" thickBot="1" x14ac:dyDescent="0.25">
      <c r="A1059" s="41" t="s">
        <v>1340</v>
      </c>
      <c r="B1059" s="62">
        <f t="shared" ref="B1059:D1059" si="279">SUM(B1056:B1058)</f>
        <v>162961.96</v>
      </c>
      <c r="C1059" s="62">
        <f t="shared" si="279"/>
        <v>217718</v>
      </c>
      <c r="D1059" s="62">
        <f t="shared" si="279"/>
        <v>271263</v>
      </c>
      <c r="E1059" s="63">
        <f>SUM(E1056:E1058)</f>
        <v>53545</v>
      </c>
      <c r="F1059" s="32" t="s">
        <v>1379</v>
      </c>
    </row>
    <row r="1060" spans="1:6" ht="14.25" thickTop="1" thickBot="1" x14ac:dyDescent="0.25">
      <c r="A1060" s="49" t="s">
        <v>1380</v>
      </c>
      <c r="B1060" s="68">
        <f>B941+B951+B959+B962+B965+B971+B981+B991+B999+B1003+B1008+B1017+B1026+B1034+B1038+B1042+B1045+B1054+B1059</f>
        <v>4853019.0500000017</v>
      </c>
      <c r="C1060" s="68">
        <f t="shared" ref="C1060:D1060" si="280">C941+C951+C959+C962+C965+C971+C981+C991+C999+C1003+C1008+C1017+C1026+C1034+C1038+C1042+C1045+C1054+C1059</f>
        <v>5056750</v>
      </c>
      <c r="D1060" s="68">
        <f t="shared" si="280"/>
        <v>6218309</v>
      </c>
      <c r="E1060" s="69">
        <f>E941+E951+E959+E962+E965+E971+E981+E991+E999+E1003+E1008+E1017+E1026+E1034+E1038+E1042+E1045+E1054+E1059</f>
        <v>1161559</v>
      </c>
      <c r="F1060" s="32" t="s">
        <v>1381</v>
      </c>
    </row>
    <row r="1061" spans="1:6" ht="13.5" thickBot="1" x14ac:dyDescent="0.25">
      <c r="A1061" s="53"/>
      <c r="B1061" s="77"/>
      <c r="C1061" s="77"/>
      <c r="D1061" s="77"/>
      <c r="E1061" s="77"/>
    </row>
    <row r="1062" spans="1:6" x14ac:dyDescent="0.2">
      <c r="A1062" s="29" t="s">
        <v>1382</v>
      </c>
      <c r="B1062" s="71"/>
      <c r="C1062" s="71"/>
      <c r="D1062" s="71"/>
      <c r="E1062" s="72"/>
      <c r="F1062" s="32" t="s">
        <v>1362</v>
      </c>
    </row>
    <row r="1063" spans="1:6" x14ac:dyDescent="0.2">
      <c r="A1063" s="34" t="s">
        <v>956</v>
      </c>
      <c r="B1063" s="73"/>
      <c r="C1063" s="73"/>
      <c r="D1063" s="73"/>
      <c r="E1063" s="74"/>
    </row>
    <row r="1064" spans="1:6" x14ac:dyDescent="0.2">
      <c r="A1064" s="45" t="s">
        <v>1341</v>
      </c>
      <c r="B1064" s="58">
        <v>1108005.1100000001</v>
      </c>
      <c r="C1064" s="58">
        <v>1060771</v>
      </c>
      <c r="D1064" s="58">
        <v>1255547</v>
      </c>
      <c r="E1064" s="59">
        <v>194776</v>
      </c>
    </row>
    <row r="1065" spans="1:6" x14ac:dyDescent="0.2">
      <c r="A1065" s="46" t="s">
        <v>1342</v>
      </c>
      <c r="B1065" s="60">
        <v>5945</v>
      </c>
      <c r="C1065" s="60">
        <v>11000</v>
      </c>
      <c r="D1065" s="60">
        <v>11000</v>
      </c>
      <c r="E1065" s="61">
        <v>0</v>
      </c>
    </row>
    <row r="1066" spans="1:6" x14ac:dyDescent="0.2">
      <c r="A1066" s="46" t="s">
        <v>1343</v>
      </c>
      <c r="B1066" s="60">
        <v>526145.29</v>
      </c>
      <c r="C1066" s="60">
        <v>483019</v>
      </c>
      <c r="D1066" s="60">
        <v>549039</v>
      </c>
      <c r="E1066" s="61">
        <v>66020</v>
      </c>
    </row>
    <row r="1067" spans="1:6" x14ac:dyDescent="0.2">
      <c r="A1067" s="46" t="s">
        <v>1344</v>
      </c>
      <c r="B1067" s="60">
        <v>4591.6899999999996</v>
      </c>
      <c r="C1067" s="60">
        <v>14475</v>
      </c>
      <c r="D1067" s="60">
        <v>19300</v>
      </c>
      <c r="E1067" s="61">
        <v>4825</v>
      </c>
    </row>
    <row r="1068" spans="1:6" x14ac:dyDescent="0.2">
      <c r="A1068" s="46" t="s">
        <v>1345</v>
      </c>
      <c r="B1068" s="60">
        <v>23884.42</v>
      </c>
      <c r="C1068" s="60">
        <v>12951</v>
      </c>
      <c r="D1068" s="60">
        <v>17268</v>
      </c>
      <c r="E1068" s="61">
        <v>4317</v>
      </c>
    </row>
    <row r="1069" spans="1:6" x14ac:dyDescent="0.2">
      <c r="A1069" s="46" t="s">
        <v>1346</v>
      </c>
      <c r="B1069" s="60">
        <v>6498.38</v>
      </c>
      <c r="C1069" s="60">
        <v>7125</v>
      </c>
      <c r="D1069" s="60">
        <v>9500</v>
      </c>
      <c r="E1069" s="61">
        <v>2375</v>
      </c>
    </row>
    <row r="1070" spans="1:6" x14ac:dyDescent="0.2">
      <c r="A1070" s="46" t="s">
        <v>1348</v>
      </c>
      <c r="B1070" s="60">
        <v>2246</v>
      </c>
      <c r="C1070" s="60">
        <v>0</v>
      </c>
      <c r="D1070" s="60">
        <v>0</v>
      </c>
      <c r="E1070" s="61">
        <v>0</v>
      </c>
    </row>
    <row r="1071" spans="1:6" s="38" customFormat="1" ht="13.5" thickBot="1" x14ac:dyDescent="0.25">
      <c r="A1071" s="41" t="s">
        <v>1340</v>
      </c>
      <c r="B1071" s="62">
        <f t="shared" ref="B1071:D1071" si="281">SUM(B1064:B1070)</f>
        <v>1677315.89</v>
      </c>
      <c r="C1071" s="62">
        <f t="shared" si="281"/>
        <v>1589341</v>
      </c>
      <c r="D1071" s="62">
        <f t="shared" si="281"/>
        <v>1861654</v>
      </c>
      <c r="E1071" s="63">
        <f>SUM(E1064:E1070)</f>
        <v>272313</v>
      </c>
      <c r="F1071" s="32" t="s">
        <v>1362</v>
      </c>
    </row>
    <row r="1072" spans="1:6" ht="26.25" thickTop="1" x14ac:dyDescent="0.2">
      <c r="A1072" s="47" t="s">
        <v>964</v>
      </c>
      <c r="B1072" s="64"/>
      <c r="C1072" s="64"/>
      <c r="D1072" s="64"/>
      <c r="E1072" s="65"/>
    </row>
    <row r="1073" spans="1:6" x14ac:dyDescent="0.2">
      <c r="A1073" s="45" t="s">
        <v>1349</v>
      </c>
      <c r="B1073" s="58">
        <v>757009.69</v>
      </c>
      <c r="C1073" s="58">
        <v>765151</v>
      </c>
      <c r="D1073" s="58">
        <v>773912</v>
      </c>
      <c r="E1073" s="59">
        <v>8761</v>
      </c>
    </row>
    <row r="1074" spans="1:6" s="38" customFormat="1" ht="13.5" thickBot="1" x14ac:dyDescent="0.25">
      <c r="A1074" s="41" t="s">
        <v>1340</v>
      </c>
      <c r="B1074" s="62">
        <f t="shared" ref="B1074:D1074" si="282">SUM(B1073)</f>
        <v>757009.69</v>
      </c>
      <c r="C1074" s="62">
        <f t="shared" si="282"/>
        <v>765151</v>
      </c>
      <c r="D1074" s="62">
        <f t="shared" si="282"/>
        <v>773912</v>
      </c>
      <c r="E1074" s="63">
        <f>SUM(E1073)</f>
        <v>8761</v>
      </c>
      <c r="F1074" s="32" t="s">
        <v>1362</v>
      </c>
    </row>
    <row r="1075" spans="1:6" ht="26.25" thickTop="1" x14ac:dyDescent="0.2">
      <c r="A1075" s="47" t="s">
        <v>966</v>
      </c>
      <c r="B1075" s="64"/>
      <c r="C1075" s="64"/>
      <c r="D1075" s="64"/>
      <c r="E1075" s="65"/>
    </row>
    <row r="1076" spans="1:6" x14ac:dyDescent="0.2">
      <c r="A1076" s="45" t="s">
        <v>1341</v>
      </c>
      <c r="B1076" s="58">
        <v>393854.49</v>
      </c>
      <c r="C1076" s="58">
        <v>498929</v>
      </c>
      <c r="D1076" s="58">
        <v>393730</v>
      </c>
      <c r="E1076" s="59">
        <v>-105199</v>
      </c>
    </row>
    <row r="1077" spans="1:6" x14ac:dyDescent="0.2">
      <c r="A1077" s="46" t="s">
        <v>1342</v>
      </c>
      <c r="B1077" s="60">
        <v>6244.83</v>
      </c>
      <c r="C1077" s="60">
        <v>7600</v>
      </c>
      <c r="D1077" s="60">
        <v>7600</v>
      </c>
      <c r="E1077" s="61">
        <v>0</v>
      </c>
    </row>
    <row r="1078" spans="1:6" x14ac:dyDescent="0.2">
      <c r="A1078" s="46" t="s">
        <v>1343</v>
      </c>
      <c r="B1078" s="60">
        <v>173069.33</v>
      </c>
      <c r="C1078" s="60">
        <v>220970</v>
      </c>
      <c r="D1078" s="60">
        <v>162327</v>
      </c>
      <c r="E1078" s="61">
        <v>-58643</v>
      </c>
    </row>
    <row r="1079" spans="1:6" x14ac:dyDescent="0.2">
      <c r="A1079" s="46" t="s">
        <v>1344</v>
      </c>
      <c r="B1079" s="60">
        <v>4717.8999999999996</v>
      </c>
      <c r="C1079" s="60">
        <v>6000</v>
      </c>
      <c r="D1079" s="60">
        <v>8000</v>
      </c>
      <c r="E1079" s="61">
        <v>2000</v>
      </c>
    </row>
    <row r="1080" spans="1:6" x14ac:dyDescent="0.2">
      <c r="A1080" s="46" t="s">
        <v>1345</v>
      </c>
      <c r="B1080" s="60">
        <v>8341.4699999999993</v>
      </c>
      <c r="C1080" s="60">
        <v>15768</v>
      </c>
      <c r="D1080" s="60">
        <v>21024</v>
      </c>
      <c r="E1080" s="61">
        <v>5256</v>
      </c>
    </row>
    <row r="1081" spans="1:6" x14ac:dyDescent="0.2">
      <c r="A1081" s="46" t="s">
        <v>1346</v>
      </c>
      <c r="B1081" s="60">
        <v>1736.13</v>
      </c>
      <c r="C1081" s="60">
        <v>3750</v>
      </c>
      <c r="D1081" s="60">
        <v>5000</v>
      </c>
      <c r="E1081" s="61">
        <v>1250</v>
      </c>
    </row>
    <row r="1082" spans="1:6" s="38" customFormat="1" ht="13.5" thickBot="1" x14ac:dyDescent="0.25">
      <c r="A1082" s="41" t="s">
        <v>1340</v>
      </c>
      <c r="B1082" s="62">
        <f t="shared" ref="B1082:D1082" si="283">SUM(B1076:B1081)</f>
        <v>587964.15</v>
      </c>
      <c r="C1082" s="62">
        <f t="shared" si="283"/>
        <v>753017</v>
      </c>
      <c r="D1082" s="62">
        <f t="shared" si="283"/>
        <v>597681</v>
      </c>
      <c r="E1082" s="63">
        <f>SUM(E1076:E1081)</f>
        <v>-155336</v>
      </c>
      <c r="F1082" s="32" t="s">
        <v>1362</v>
      </c>
    </row>
    <row r="1083" spans="1:6" ht="13.5" thickTop="1" x14ac:dyDescent="0.2">
      <c r="A1083" s="47" t="s">
        <v>973</v>
      </c>
      <c r="B1083" s="64"/>
      <c r="C1083" s="64"/>
      <c r="D1083" s="64"/>
      <c r="E1083" s="65"/>
    </row>
    <row r="1084" spans="1:6" x14ac:dyDescent="0.2">
      <c r="A1084" s="45" t="s">
        <v>1341</v>
      </c>
      <c r="B1084" s="58">
        <v>12083.33</v>
      </c>
      <c r="C1084" s="58">
        <v>0</v>
      </c>
      <c r="D1084" s="58">
        <v>0</v>
      </c>
      <c r="E1084" s="59">
        <v>0</v>
      </c>
    </row>
    <row r="1085" spans="1:6" x14ac:dyDescent="0.2">
      <c r="A1085" s="46" t="s">
        <v>1343</v>
      </c>
      <c r="B1085" s="60">
        <v>5230.04</v>
      </c>
      <c r="C1085" s="60">
        <v>0</v>
      </c>
      <c r="D1085" s="60">
        <v>0</v>
      </c>
      <c r="E1085" s="61">
        <v>0</v>
      </c>
    </row>
    <row r="1086" spans="1:6" x14ac:dyDescent="0.2">
      <c r="A1086" s="46" t="s">
        <v>1344</v>
      </c>
      <c r="B1086" s="60">
        <v>2381.13</v>
      </c>
      <c r="C1086" s="60">
        <v>0</v>
      </c>
      <c r="D1086" s="60">
        <v>0</v>
      </c>
      <c r="E1086" s="61">
        <v>0</v>
      </c>
    </row>
    <row r="1087" spans="1:6" x14ac:dyDescent="0.2">
      <c r="A1087" s="46" t="s">
        <v>1345</v>
      </c>
      <c r="B1087" s="60">
        <v>2500</v>
      </c>
      <c r="C1087" s="60">
        <v>22500</v>
      </c>
      <c r="D1087" s="60">
        <v>30000</v>
      </c>
      <c r="E1087" s="61">
        <v>7500</v>
      </c>
    </row>
    <row r="1088" spans="1:6" s="38" customFormat="1" ht="13.5" thickBot="1" x14ac:dyDescent="0.25">
      <c r="A1088" s="41" t="s">
        <v>1340</v>
      </c>
      <c r="B1088" s="62">
        <f t="shared" ref="B1088:D1088" si="284">SUM(B1084:B1087)</f>
        <v>22194.5</v>
      </c>
      <c r="C1088" s="62">
        <f t="shared" si="284"/>
        <v>22500</v>
      </c>
      <c r="D1088" s="62">
        <f t="shared" si="284"/>
        <v>30000</v>
      </c>
      <c r="E1088" s="63">
        <f>SUM(E1084:E1087)</f>
        <v>7500</v>
      </c>
      <c r="F1088" s="32" t="s">
        <v>1362</v>
      </c>
    </row>
    <row r="1089" spans="1:6" ht="26.25" thickTop="1" x14ac:dyDescent="0.2">
      <c r="A1089" s="47" t="s">
        <v>978</v>
      </c>
      <c r="B1089" s="64"/>
      <c r="C1089" s="64"/>
      <c r="D1089" s="64"/>
      <c r="E1089" s="65"/>
    </row>
    <row r="1090" spans="1:6" x14ac:dyDescent="0.2">
      <c r="A1090" s="45" t="s">
        <v>1344</v>
      </c>
      <c r="B1090" s="58">
        <v>0</v>
      </c>
      <c r="C1090" s="58">
        <v>150</v>
      </c>
      <c r="D1090" s="58">
        <v>200</v>
      </c>
      <c r="E1090" s="59">
        <v>50</v>
      </c>
    </row>
    <row r="1091" spans="1:6" x14ac:dyDescent="0.2">
      <c r="A1091" s="46" t="s">
        <v>1345</v>
      </c>
      <c r="B1091" s="60">
        <v>0</v>
      </c>
      <c r="C1091" s="60">
        <v>300</v>
      </c>
      <c r="D1091" s="60">
        <v>400</v>
      </c>
      <c r="E1091" s="61">
        <v>100</v>
      </c>
    </row>
    <row r="1092" spans="1:6" x14ac:dyDescent="0.2">
      <c r="A1092" s="46" t="s">
        <v>1346</v>
      </c>
      <c r="B1092" s="60">
        <v>0</v>
      </c>
      <c r="C1092" s="60">
        <v>300</v>
      </c>
      <c r="D1092" s="60">
        <v>400</v>
      </c>
      <c r="E1092" s="61">
        <v>100</v>
      </c>
    </row>
    <row r="1093" spans="1:6" s="38" customFormat="1" ht="13.5" thickBot="1" x14ac:dyDescent="0.25">
      <c r="A1093" s="41" t="s">
        <v>1340</v>
      </c>
      <c r="B1093" s="62">
        <f t="shared" ref="B1093:D1093" si="285">SUM(B1090:B1092)</f>
        <v>0</v>
      </c>
      <c r="C1093" s="62">
        <f t="shared" si="285"/>
        <v>750</v>
      </c>
      <c r="D1093" s="62">
        <f t="shared" si="285"/>
        <v>1000</v>
      </c>
      <c r="E1093" s="63">
        <f>SUM(E1090:E1092)</f>
        <v>250</v>
      </c>
      <c r="F1093" s="32" t="s">
        <v>1362</v>
      </c>
    </row>
    <row r="1094" spans="1:6" ht="13.5" thickTop="1" x14ac:dyDescent="0.2">
      <c r="A1094" s="47" t="s">
        <v>982</v>
      </c>
      <c r="B1094" s="64"/>
      <c r="C1094" s="64"/>
      <c r="D1094" s="64"/>
      <c r="E1094" s="65"/>
    </row>
    <row r="1095" spans="1:6" x14ac:dyDescent="0.2">
      <c r="A1095" s="45" t="s">
        <v>1341</v>
      </c>
      <c r="B1095" s="58">
        <v>0</v>
      </c>
      <c r="C1095" s="58">
        <v>130000</v>
      </c>
      <c r="D1095" s="58">
        <v>0</v>
      </c>
      <c r="E1095" s="59">
        <v>-130000</v>
      </c>
    </row>
    <row r="1096" spans="1:6" x14ac:dyDescent="0.2">
      <c r="A1096" s="46" t="s">
        <v>1342</v>
      </c>
      <c r="B1096" s="60">
        <v>1939.4</v>
      </c>
      <c r="C1096" s="60">
        <v>1500</v>
      </c>
      <c r="D1096" s="60">
        <v>1500</v>
      </c>
      <c r="E1096" s="61">
        <v>0</v>
      </c>
    </row>
    <row r="1097" spans="1:6" x14ac:dyDescent="0.2">
      <c r="A1097" s="46" t="s">
        <v>1343</v>
      </c>
      <c r="B1097" s="60">
        <v>-24.5</v>
      </c>
      <c r="C1097" s="60">
        <v>59228</v>
      </c>
      <c r="D1097" s="60">
        <v>0</v>
      </c>
      <c r="E1097" s="61">
        <v>-59228</v>
      </c>
    </row>
    <row r="1098" spans="1:6" x14ac:dyDescent="0.2">
      <c r="A1098" s="46" t="s">
        <v>1344</v>
      </c>
      <c r="B1098" s="60">
        <v>0</v>
      </c>
      <c r="C1098" s="60">
        <v>1050</v>
      </c>
      <c r="D1098" s="60">
        <v>1400</v>
      </c>
      <c r="E1098" s="61">
        <v>350</v>
      </c>
    </row>
    <row r="1099" spans="1:6" x14ac:dyDescent="0.2">
      <c r="A1099" s="46" t="s">
        <v>1345</v>
      </c>
      <c r="B1099" s="60">
        <v>250</v>
      </c>
      <c r="C1099" s="60">
        <v>990</v>
      </c>
      <c r="D1099" s="60">
        <v>1320</v>
      </c>
      <c r="E1099" s="61">
        <v>330</v>
      </c>
    </row>
    <row r="1100" spans="1:6" x14ac:dyDescent="0.2">
      <c r="A1100" s="46" t="s">
        <v>1346</v>
      </c>
      <c r="B1100" s="60">
        <v>332.01</v>
      </c>
      <c r="C1100" s="60">
        <v>750</v>
      </c>
      <c r="D1100" s="60">
        <v>1000</v>
      </c>
      <c r="E1100" s="61">
        <v>250</v>
      </c>
    </row>
    <row r="1101" spans="1:6" s="38" customFormat="1" ht="13.5" thickBot="1" x14ac:dyDescent="0.25">
      <c r="A1101" s="41" t="s">
        <v>1340</v>
      </c>
      <c r="B1101" s="62">
        <f t="shared" ref="B1101:D1101" si="286">SUM(B1095:B1100)</f>
        <v>2496.91</v>
      </c>
      <c r="C1101" s="62">
        <f t="shared" si="286"/>
        <v>193518</v>
      </c>
      <c r="D1101" s="62">
        <f t="shared" si="286"/>
        <v>5220</v>
      </c>
      <c r="E1101" s="63">
        <f>SUM(E1095:E1100)</f>
        <v>-188298</v>
      </c>
      <c r="F1101" s="32" t="s">
        <v>1362</v>
      </c>
    </row>
    <row r="1102" spans="1:6" ht="13.5" thickTop="1" x14ac:dyDescent="0.2">
      <c r="A1102" s="47" t="s">
        <v>989</v>
      </c>
      <c r="B1102" s="64"/>
      <c r="C1102" s="64"/>
      <c r="D1102" s="64"/>
      <c r="E1102" s="65"/>
    </row>
    <row r="1103" spans="1:6" x14ac:dyDescent="0.2">
      <c r="A1103" s="45" t="s">
        <v>1341</v>
      </c>
      <c r="B1103" s="58">
        <v>287296.13</v>
      </c>
      <c r="C1103" s="58">
        <v>224397</v>
      </c>
      <c r="D1103" s="58">
        <v>306205</v>
      </c>
      <c r="E1103" s="59">
        <v>81808</v>
      </c>
    </row>
    <row r="1104" spans="1:6" x14ac:dyDescent="0.2">
      <c r="A1104" s="46" t="s">
        <v>1342</v>
      </c>
      <c r="B1104" s="60">
        <v>0</v>
      </c>
      <c r="C1104" s="60">
        <v>8000</v>
      </c>
      <c r="D1104" s="60">
        <v>8000</v>
      </c>
      <c r="E1104" s="61">
        <v>0</v>
      </c>
    </row>
    <row r="1105" spans="1:6" x14ac:dyDescent="0.2">
      <c r="A1105" s="46" t="s">
        <v>1343</v>
      </c>
      <c r="B1105" s="60">
        <v>165085.93</v>
      </c>
      <c r="C1105" s="60">
        <v>135670</v>
      </c>
      <c r="D1105" s="60">
        <v>154192</v>
      </c>
      <c r="E1105" s="61">
        <v>18522</v>
      </c>
    </row>
    <row r="1106" spans="1:6" x14ac:dyDescent="0.2">
      <c r="A1106" s="46" t="s">
        <v>1344</v>
      </c>
      <c r="B1106" s="60">
        <v>210.85</v>
      </c>
      <c r="C1106" s="60">
        <v>5025</v>
      </c>
      <c r="D1106" s="60">
        <v>6700</v>
      </c>
      <c r="E1106" s="61">
        <v>1675</v>
      </c>
    </row>
    <row r="1107" spans="1:6" x14ac:dyDescent="0.2">
      <c r="A1107" s="46" t="s">
        <v>1345</v>
      </c>
      <c r="B1107" s="60">
        <v>2831</v>
      </c>
      <c r="C1107" s="60">
        <v>4875</v>
      </c>
      <c r="D1107" s="60">
        <v>6500</v>
      </c>
      <c r="E1107" s="61">
        <v>1625</v>
      </c>
    </row>
    <row r="1108" spans="1:6" x14ac:dyDescent="0.2">
      <c r="A1108" s="46" t="s">
        <v>1346</v>
      </c>
      <c r="B1108" s="60">
        <v>241.24</v>
      </c>
      <c r="C1108" s="60">
        <v>3000</v>
      </c>
      <c r="D1108" s="60">
        <v>4000</v>
      </c>
      <c r="E1108" s="61">
        <v>1000</v>
      </c>
    </row>
    <row r="1109" spans="1:6" x14ac:dyDescent="0.2">
      <c r="A1109" s="46" t="s">
        <v>1347</v>
      </c>
      <c r="B1109" s="60">
        <v>34688.71</v>
      </c>
      <c r="C1109" s="60">
        <v>35000</v>
      </c>
      <c r="D1109" s="60">
        <v>35000</v>
      </c>
      <c r="E1109" s="61">
        <v>0</v>
      </c>
    </row>
    <row r="1110" spans="1:6" x14ac:dyDescent="0.2">
      <c r="A1110" s="46" t="s">
        <v>1348</v>
      </c>
      <c r="B1110" s="60">
        <v>3359.03</v>
      </c>
      <c r="C1110" s="60">
        <v>0</v>
      </c>
      <c r="D1110" s="60">
        <v>0</v>
      </c>
      <c r="E1110" s="61">
        <v>0</v>
      </c>
    </row>
    <row r="1111" spans="1:6" s="38" customFormat="1" ht="13.5" thickBot="1" x14ac:dyDescent="0.25">
      <c r="A1111" s="41" t="s">
        <v>1340</v>
      </c>
      <c r="B1111" s="62">
        <f t="shared" ref="B1111:D1111" si="287">SUM(B1103:B1110)</f>
        <v>493712.89</v>
      </c>
      <c r="C1111" s="62">
        <f t="shared" si="287"/>
        <v>415967</v>
      </c>
      <c r="D1111" s="62">
        <f t="shared" si="287"/>
        <v>520597</v>
      </c>
      <c r="E1111" s="63">
        <f>SUM(E1103:E1110)</f>
        <v>104630</v>
      </c>
      <c r="F1111" s="32" t="s">
        <v>1362</v>
      </c>
    </row>
    <row r="1112" spans="1:6" ht="13.5" thickTop="1" x14ac:dyDescent="0.2">
      <c r="A1112" s="47" t="s">
        <v>998</v>
      </c>
      <c r="B1112" s="64"/>
      <c r="C1112" s="64"/>
      <c r="D1112" s="64"/>
      <c r="E1112" s="65"/>
    </row>
    <row r="1113" spans="1:6" x14ac:dyDescent="0.2">
      <c r="A1113" s="45" t="s">
        <v>1341</v>
      </c>
      <c r="B1113" s="58">
        <v>173228.89</v>
      </c>
      <c r="C1113" s="58">
        <v>145337</v>
      </c>
      <c r="D1113" s="58">
        <v>149630</v>
      </c>
      <c r="E1113" s="59">
        <v>4293</v>
      </c>
    </row>
    <row r="1114" spans="1:6" x14ac:dyDescent="0.2">
      <c r="A1114" s="46" t="s">
        <v>1342</v>
      </c>
      <c r="B1114" s="60">
        <v>3882.5</v>
      </c>
      <c r="C1114" s="60">
        <v>6500</v>
      </c>
      <c r="D1114" s="60">
        <v>6500</v>
      </c>
      <c r="E1114" s="61">
        <v>0</v>
      </c>
    </row>
    <row r="1115" spans="1:6" x14ac:dyDescent="0.2">
      <c r="A1115" s="46" t="s">
        <v>1343</v>
      </c>
      <c r="B1115" s="60">
        <v>106005.84</v>
      </c>
      <c r="C1115" s="60">
        <v>87871</v>
      </c>
      <c r="D1115" s="60">
        <v>80546</v>
      </c>
      <c r="E1115" s="61">
        <v>-7325</v>
      </c>
    </row>
    <row r="1116" spans="1:6" x14ac:dyDescent="0.2">
      <c r="A1116" s="46" t="s">
        <v>1344</v>
      </c>
      <c r="B1116" s="60">
        <v>194.55</v>
      </c>
      <c r="C1116" s="60">
        <v>1050</v>
      </c>
      <c r="D1116" s="60">
        <v>1400</v>
      </c>
      <c r="E1116" s="61">
        <v>350</v>
      </c>
    </row>
    <row r="1117" spans="1:6" x14ac:dyDescent="0.2">
      <c r="A1117" s="46" t="s">
        <v>1345</v>
      </c>
      <c r="B1117" s="60">
        <v>19101.53</v>
      </c>
      <c r="C1117" s="60">
        <v>19296</v>
      </c>
      <c r="D1117" s="60">
        <v>20312</v>
      </c>
      <c r="E1117" s="61">
        <v>1016</v>
      </c>
    </row>
    <row r="1118" spans="1:6" x14ac:dyDescent="0.2">
      <c r="A1118" s="46" t="s">
        <v>1346</v>
      </c>
      <c r="B1118" s="60">
        <v>705.65</v>
      </c>
      <c r="C1118" s="60">
        <v>2625</v>
      </c>
      <c r="D1118" s="60">
        <v>3500</v>
      </c>
      <c r="E1118" s="61">
        <v>875</v>
      </c>
    </row>
    <row r="1119" spans="1:6" x14ac:dyDescent="0.2">
      <c r="A1119" s="46" t="s">
        <v>1347</v>
      </c>
      <c r="B1119" s="60">
        <v>12050</v>
      </c>
      <c r="C1119" s="60">
        <v>13000</v>
      </c>
      <c r="D1119" s="60">
        <v>13000</v>
      </c>
      <c r="E1119" s="61">
        <v>0</v>
      </c>
    </row>
    <row r="1120" spans="1:6" x14ac:dyDescent="0.2">
      <c r="A1120" s="46" t="s">
        <v>1348</v>
      </c>
      <c r="B1120" s="60">
        <v>1514</v>
      </c>
      <c r="C1120" s="60">
        <v>0</v>
      </c>
      <c r="D1120" s="60">
        <v>0</v>
      </c>
      <c r="E1120" s="61">
        <v>0</v>
      </c>
    </row>
    <row r="1121" spans="1:6" s="38" customFormat="1" ht="13.5" thickBot="1" x14ac:dyDescent="0.25">
      <c r="A1121" s="41" t="s">
        <v>1340</v>
      </c>
      <c r="B1121" s="62">
        <f t="shared" ref="B1121" si="288">SUM(B1113:B1120)</f>
        <v>316682.95999999996</v>
      </c>
      <c r="C1121" s="62">
        <f t="shared" ref="C1121" si="289">SUM(C1113:C1120)</f>
        <v>275679</v>
      </c>
      <c r="D1121" s="62">
        <f t="shared" ref="D1121" si="290">SUM(D1113:D1120)</f>
        <v>274888</v>
      </c>
      <c r="E1121" s="63">
        <f>SUM(E1113:E1120)</f>
        <v>-791</v>
      </c>
      <c r="F1121" s="32" t="s">
        <v>1362</v>
      </c>
    </row>
    <row r="1122" spans="1:6" ht="13.5" thickTop="1" x14ac:dyDescent="0.2">
      <c r="A1122" s="47" t="s">
        <v>1007</v>
      </c>
      <c r="B1122" s="64"/>
      <c r="C1122" s="64"/>
      <c r="D1122" s="64"/>
      <c r="E1122" s="65"/>
    </row>
    <row r="1123" spans="1:6" x14ac:dyDescent="0.2">
      <c r="A1123" s="45" t="s">
        <v>1341</v>
      </c>
      <c r="B1123" s="58">
        <v>324003.33</v>
      </c>
      <c r="C1123" s="58">
        <v>200004</v>
      </c>
      <c r="D1123" s="58">
        <v>256438</v>
      </c>
      <c r="E1123" s="59">
        <v>56434</v>
      </c>
    </row>
    <row r="1124" spans="1:6" x14ac:dyDescent="0.2">
      <c r="A1124" s="46" t="s">
        <v>1342</v>
      </c>
      <c r="B1124" s="60">
        <v>1804</v>
      </c>
      <c r="C1124" s="60">
        <v>0</v>
      </c>
      <c r="D1124" s="60">
        <v>0</v>
      </c>
      <c r="E1124" s="61">
        <v>0</v>
      </c>
    </row>
    <row r="1125" spans="1:6" x14ac:dyDescent="0.2">
      <c r="A1125" s="46" t="s">
        <v>1343</v>
      </c>
      <c r="B1125" s="60">
        <v>135122.65</v>
      </c>
      <c r="C1125" s="60">
        <v>79175</v>
      </c>
      <c r="D1125" s="60">
        <v>95327</v>
      </c>
      <c r="E1125" s="61">
        <v>16152</v>
      </c>
    </row>
    <row r="1126" spans="1:6" x14ac:dyDescent="0.2">
      <c r="A1126" s="46" t="s">
        <v>1344</v>
      </c>
      <c r="B1126" s="60">
        <v>4107.37</v>
      </c>
      <c r="C1126" s="60">
        <v>2250</v>
      </c>
      <c r="D1126" s="60">
        <v>3000</v>
      </c>
      <c r="E1126" s="61">
        <v>750</v>
      </c>
    </row>
    <row r="1127" spans="1:6" x14ac:dyDescent="0.2">
      <c r="A1127" s="46" t="s">
        <v>1345</v>
      </c>
      <c r="B1127" s="60">
        <v>20</v>
      </c>
      <c r="C1127" s="60">
        <v>2250</v>
      </c>
      <c r="D1127" s="60">
        <v>3000</v>
      </c>
      <c r="E1127" s="61">
        <v>750</v>
      </c>
    </row>
    <row r="1128" spans="1:6" x14ac:dyDescent="0.2">
      <c r="A1128" s="46" t="s">
        <v>1346</v>
      </c>
      <c r="B1128" s="60">
        <v>44.46</v>
      </c>
      <c r="C1128" s="60">
        <v>3000</v>
      </c>
      <c r="D1128" s="60">
        <v>4000</v>
      </c>
      <c r="E1128" s="61">
        <v>1000</v>
      </c>
    </row>
    <row r="1129" spans="1:6" x14ac:dyDescent="0.2">
      <c r="A1129" s="46" t="s">
        <v>1348</v>
      </c>
      <c r="B1129" s="60">
        <v>3388.98</v>
      </c>
      <c r="C1129" s="60">
        <v>0</v>
      </c>
      <c r="D1129" s="60">
        <v>0</v>
      </c>
      <c r="E1129" s="61">
        <v>0</v>
      </c>
    </row>
    <row r="1130" spans="1:6" s="38" customFormat="1" ht="13.5" thickBot="1" x14ac:dyDescent="0.25">
      <c r="A1130" s="41" t="s">
        <v>1340</v>
      </c>
      <c r="B1130" s="62">
        <f t="shared" ref="B1130:D1130" si="291">SUM(B1123:B1129)</f>
        <v>468490.79</v>
      </c>
      <c r="C1130" s="62">
        <f t="shared" si="291"/>
        <v>286679</v>
      </c>
      <c r="D1130" s="62">
        <f t="shared" si="291"/>
        <v>361765</v>
      </c>
      <c r="E1130" s="63">
        <f>SUM(E1123:E1129)</f>
        <v>75086</v>
      </c>
      <c r="F1130" s="32" t="s">
        <v>1362</v>
      </c>
    </row>
    <row r="1131" spans="1:6" ht="13.5" thickTop="1" x14ac:dyDescent="0.2">
      <c r="A1131" s="47" t="s">
        <v>1015</v>
      </c>
      <c r="B1131" s="64"/>
      <c r="C1131" s="64"/>
      <c r="D1131" s="64"/>
      <c r="E1131" s="65"/>
    </row>
    <row r="1132" spans="1:6" x14ac:dyDescent="0.2">
      <c r="A1132" s="45" t="s">
        <v>1341</v>
      </c>
      <c r="B1132" s="58">
        <v>88942.36</v>
      </c>
      <c r="C1132" s="58">
        <v>141758</v>
      </c>
      <c r="D1132" s="58">
        <v>149450</v>
      </c>
      <c r="E1132" s="59">
        <v>7692</v>
      </c>
    </row>
    <row r="1133" spans="1:6" x14ac:dyDescent="0.2">
      <c r="A1133" s="46" t="s">
        <v>1342</v>
      </c>
      <c r="B1133" s="60">
        <v>0</v>
      </c>
      <c r="C1133" s="60">
        <v>33500</v>
      </c>
      <c r="D1133" s="60">
        <v>33500</v>
      </c>
      <c r="E1133" s="61">
        <v>0</v>
      </c>
    </row>
    <row r="1134" spans="1:6" x14ac:dyDescent="0.2">
      <c r="A1134" s="46" t="s">
        <v>1343</v>
      </c>
      <c r="B1134" s="60">
        <v>39178.36</v>
      </c>
      <c r="C1134" s="60">
        <v>62756</v>
      </c>
      <c r="D1134" s="60">
        <v>60622</v>
      </c>
      <c r="E1134" s="61">
        <v>-2134</v>
      </c>
    </row>
    <row r="1135" spans="1:6" x14ac:dyDescent="0.2">
      <c r="A1135" s="46" t="s">
        <v>1344</v>
      </c>
      <c r="B1135" s="60">
        <v>5027.84</v>
      </c>
      <c r="C1135" s="60">
        <v>1500</v>
      </c>
      <c r="D1135" s="60">
        <v>2000</v>
      </c>
      <c r="E1135" s="61">
        <v>500</v>
      </c>
    </row>
    <row r="1136" spans="1:6" x14ac:dyDescent="0.2">
      <c r="A1136" s="46" t="s">
        <v>1345</v>
      </c>
      <c r="B1136" s="60">
        <v>478.88</v>
      </c>
      <c r="C1136" s="60">
        <v>3000</v>
      </c>
      <c r="D1136" s="60">
        <v>4000</v>
      </c>
      <c r="E1136" s="61">
        <v>1000</v>
      </c>
    </row>
    <row r="1137" spans="1:6" x14ac:dyDescent="0.2">
      <c r="A1137" s="46" t="s">
        <v>1346</v>
      </c>
      <c r="B1137" s="60">
        <v>0</v>
      </c>
      <c r="C1137" s="60">
        <v>975</v>
      </c>
      <c r="D1137" s="60">
        <v>1300</v>
      </c>
      <c r="E1137" s="61">
        <v>325</v>
      </c>
    </row>
    <row r="1138" spans="1:6" s="38" customFormat="1" ht="13.5" thickBot="1" x14ac:dyDescent="0.25">
      <c r="A1138" s="41" t="s">
        <v>1340</v>
      </c>
      <c r="B1138" s="62">
        <f t="shared" ref="B1138:D1138" si="292">SUM(B1132:B1137)</f>
        <v>133627.44</v>
      </c>
      <c r="C1138" s="62">
        <f t="shared" si="292"/>
        <v>243489</v>
      </c>
      <c r="D1138" s="62">
        <f t="shared" si="292"/>
        <v>250872</v>
      </c>
      <c r="E1138" s="63">
        <f>SUM(E1132:E1137)</f>
        <v>7383</v>
      </c>
      <c r="F1138" s="32" t="s">
        <v>1362</v>
      </c>
    </row>
    <row r="1139" spans="1:6" ht="13.5" thickTop="1" x14ac:dyDescent="0.2">
      <c r="A1139" s="47" t="s">
        <v>1022</v>
      </c>
      <c r="B1139" s="64"/>
      <c r="C1139" s="64"/>
      <c r="D1139" s="64"/>
      <c r="E1139" s="65"/>
    </row>
    <row r="1140" spans="1:6" x14ac:dyDescent="0.2">
      <c r="A1140" s="45" t="s">
        <v>1341</v>
      </c>
      <c r="B1140" s="58">
        <v>94521.77</v>
      </c>
      <c r="C1140" s="58">
        <v>84359</v>
      </c>
      <c r="D1140" s="58">
        <v>87859</v>
      </c>
      <c r="E1140" s="59">
        <v>3500</v>
      </c>
    </row>
    <row r="1141" spans="1:6" x14ac:dyDescent="0.2">
      <c r="A1141" s="46" t="s">
        <v>1342</v>
      </c>
      <c r="B1141" s="60">
        <v>5912.5</v>
      </c>
      <c r="C1141" s="60">
        <v>8000</v>
      </c>
      <c r="D1141" s="60">
        <v>8000</v>
      </c>
      <c r="E1141" s="61">
        <v>0</v>
      </c>
    </row>
    <row r="1142" spans="1:6" x14ac:dyDescent="0.2">
      <c r="A1142" s="46" t="s">
        <v>1343</v>
      </c>
      <c r="B1142" s="60">
        <v>40159.49</v>
      </c>
      <c r="C1142" s="60">
        <v>38434</v>
      </c>
      <c r="D1142" s="60">
        <v>36189</v>
      </c>
      <c r="E1142" s="61">
        <v>-2245</v>
      </c>
    </row>
    <row r="1143" spans="1:6" x14ac:dyDescent="0.2">
      <c r="A1143" s="46" t="s">
        <v>1344</v>
      </c>
      <c r="B1143" s="60">
        <v>532.66</v>
      </c>
      <c r="C1143" s="60">
        <v>2250</v>
      </c>
      <c r="D1143" s="60">
        <v>3000</v>
      </c>
      <c r="E1143" s="61">
        <v>750</v>
      </c>
    </row>
    <row r="1144" spans="1:6" x14ac:dyDescent="0.2">
      <c r="A1144" s="46" t="s">
        <v>1345</v>
      </c>
      <c r="B1144" s="60">
        <v>1727.17</v>
      </c>
      <c r="C1144" s="60">
        <v>2310</v>
      </c>
      <c r="D1144" s="60">
        <v>3080</v>
      </c>
      <c r="E1144" s="61">
        <v>770</v>
      </c>
    </row>
    <row r="1145" spans="1:6" x14ac:dyDescent="0.2">
      <c r="A1145" s="46" t="s">
        <v>1346</v>
      </c>
      <c r="B1145" s="60">
        <v>712.28</v>
      </c>
      <c r="C1145" s="60">
        <v>975</v>
      </c>
      <c r="D1145" s="60">
        <v>1300</v>
      </c>
      <c r="E1145" s="61">
        <v>325</v>
      </c>
    </row>
    <row r="1146" spans="1:6" x14ac:dyDescent="0.2">
      <c r="A1146" s="46" t="s">
        <v>1348</v>
      </c>
      <c r="B1146" s="60">
        <v>1305.21</v>
      </c>
      <c r="C1146" s="60">
        <v>0</v>
      </c>
      <c r="D1146" s="60">
        <v>0</v>
      </c>
      <c r="E1146" s="61">
        <v>0</v>
      </c>
    </row>
    <row r="1147" spans="1:6" s="38" customFormat="1" ht="13.5" thickBot="1" x14ac:dyDescent="0.25">
      <c r="A1147" s="41" t="s">
        <v>1340</v>
      </c>
      <c r="B1147" s="62">
        <f t="shared" ref="B1147:D1147" si="293">SUM(B1140:B1146)</f>
        <v>144871.08000000002</v>
      </c>
      <c r="C1147" s="62">
        <f t="shared" si="293"/>
        <v>136328</v>
      </c>
      <c r="D1147" s="62">
        <f t="shared" si="293"/>
        <v>139428</v>
      </c>
      <c r="E1147" s="63">
        <f>SUM(E1140:E1146)</f>
        <v>3100</v>
      </c>
      <c r="F1147" s="32" t="s">
        <v>1362</v>
      </c>
    </row>
    <row r="1148" spans="1:6" ht="13.5" thickTop="1" x14ac:dyDescent="0.2">
      <c r="A1148" s="47" t="s">
        <v>1030</v>
      </c>
      <c r="B1148" s="64"/>
      <c r="C1148" s="64"/>
      <c r="D1148" s="64"/>
      <c r="E1148" s="65"/>
    </row>
    <row r="1149" spans="1:6" x14ac:dyDescent="0.2">
      <c r="A1149" s="45" t="s">
        <v>1341</v>
      </c>
      <c r="B1149" s="58">
        <v>300308.93</v>
      </c>
      <c r="C1149" s="58">
        <v>336579</v>
      </c>
      <c r="D1149" s="58">
        <v>347612</v>
      </c>
      <c r="E1149" s="59">
        <v>11033</v>
      </c>
    </row>
    <row r="1150" spans="1:6" x14ac:dyDescent="0.2">
      <c r="A1150" s="46" t="s">
        <v>1342</v>
      </c>
      <c r="B1150" s="60">
        <v>3293.16</v>
      </c>
      <c r="C1150" s="60">
        <v>2200</v>
      </c>
      <c r="D1150" s="60">
        <v>2200</v>
      </c>
      <c r="E1150" s="61">
        <v>0</v>
      </c>
    </row>
    <row r="1151" spans="1:6" x14ac:dyDescent="0.2">
      <c r="A1151" s="46" t="s">
        <v>1343</v>
      </c>
      <c r="B1151" s="60">
        <v>134536.74</v>
      </c>
      <c r="C1151" s="60">
        <v>148412</v>
      </c>
      <c r="D1151" s="60">
        <v>141148</v>
      </c>
      <c r="E1151" s="61">
        <v>-7264</v>
      </c>
    </row>
    <row r="1152" spans="1:6" x14ac:dyDescent="0.2">
      <c r="A1152" s="46" t="s">
        <v>1344</v>
      </c>
      <c r="B1152" s="60">
        <v>8470.31</v>
      </c>
      <c r="C1152" s="60">
        <v>4425</v>
      </c>
      <c r="D1152" s="60">
        <v>5900</v>
      </c>
      <c r="E1152" s="61">
        <v>1475</v>
      </c>
    </row>
    <row r="1153" spans="1:6" x14ac:dyDescent="0.2">
      <c r="A1153" s="46" t="s">
        <v>1345</v>
      </c>
      <c r="B1153" s="60">
        <v>4137.88</v>
      </c>
      <c r="C1153" s="60">
        <v>13146</v>
      </c>
      <c r="D1153" s="60">
        <v>17528</v>
      </c>
      <c r="E1153" s="61">
        <v>4382</v>
      </c>
    </row>
    <row r="1154" spans="1:6" x14ac:dyDescent="0.2">
      <c r="A1154" s="46" t="s">
        <v>1346</v>
      </c>
      <c r="B1154" s="60">
        <v>0</v>
      </c>
      <c r="C1154" s="60">
        <v>10425</v>
      </c>
      <c r="D1154" s="60">
        <v>13900</v>
      </c>
      <c r="E1154" s="61">
        <v>3475</v>
      </c>
    </row>
    <row r="1155" spans="1:6" x14ac:dyDescent="0.2">
      <c r="A1155" s="46" t="s">
        <v>1349</v>
      </c>
      <c r="B1155" s="60">
        <v>0</v>
      </c>
      <c r="C1155" s="60">
        <v>250</v>
      </c>
      <c r="D1155" s="60">
        <v>0</v>
      </c>
      <c r="E1155" s="61">
        <v>-250</v>
      </c>
    </row>
    <row r="1156" spans="1:6" s="38" customFormat="1" ht="13.5" thickBot="1" x14ac:dyDescent="0.25">
      <c r="A1156" s="41" t="s">
        <v>1340</v>
      </c>
      <c r="B1156" s="62">
        <f t="shared" ref="B1156" si="294">SUM(B1149:B1155)</f>
        <v>450747.01999999996</v>
      </c>
      <c r="C1156" s="62">
        <f t="shared" ref="C1156" si="295">SUM(C1149:C1155)</f>
        <v>515437</v>
      </c>
      <c r="D1156" s="62">
        <f t="shared" ref="D1156" si="296">SUM(D1149:D1155)</f>
        <v>528288</v>
      </c>
      <c r="E1156" s="63">
        <f>SUM(E1149:E1155)</f>
        <v>12851</v>
      </c>
      <c r="F1156" s="32" t="s">
        <v>1362</v>
      </c>
    </row>
    <row r="1157" spans="1:6" ht="13.5" thickTop="1" x14ac:dyDescent="0.2">
      <c r="A1157" s="47" t="s">
        <v>1038</v>
      </c>
      <c r="B1157" s="64"/>
      <c r="C1157" s="64"/>
      <c r="D1157" s="64"/>
      <c r="E1157" s="65"/>
    </row>
    <row r="1158" spans="1:6" x14ac:dyDescent="0.2">
      <c r="A1158" s="45" t="s">
        <v>1341</v>
      </c>
      <c r="B1158" s="58">
        <v>727729.98</v>
      </c>
      <c r="C1158" s="58">
        <v>1000456</v>
      </c>
      <c r="D1158" s="58">
        <v>1003073</v>
      </c>
      <c r="E1158" s="59">
        <v>2617</v>
      </c>
    </row>
    <row r="1159" spans="1:6" x14ac:dyDescent="0.2">
      <c r="A1159" s="46" t="s">
        <v>1342</v>
      </c>
      <c r="B1159" s="60">
        <v>45543.07</v>
      </c>
      <c r="C1159" s="60">
        <v>51400</v>
      </c>
      <c r="D1159" s="60">
        <v>51400</v>
      </c>
      <c r="E1159" s="61">
        <v>0</v>
      </c>
    </row>
    <row r="1160" spans="1:6" x14ac:dyDescent="0.2">
      <c r="A1160" s="46" t="s">
        <v>1343</v>
      </c>
      <c r="B1160" s="60">
        <v>328084.34999999998</v>
      </c>
      <c r="C1160" s="60">
        <v>473830</v>
      </c>
      <c r="D1160" s="60">
        <v>420867</v>
      </c>
      <c r="E1160" s="61">
        <v>-52963</v>
      </c>
    </row>
    <row r="1161" spans="1:6" x14ac:dyDescent="0.2">
      <c r="A1161" s="46" t="s">
        <v>1344</v>
      </c>
      <c r="B1161" s="60">
        <v>0</v>
      </c>
      <c r="C1161" s="60">
        <v>3450</v>
      </c>
      <c r="D1161" s="60">
        <v>4600</v>
      </c>
      <c r="E1161" s="61">
        <v>1150</v>
      </c>
    </row>
    <row r="1162" spans="1:6" x14ac:dyDescent="0.2">
      <c r="A1162" s="46" t="s">
        <v>1345</v>
      </c>
      <c r="B1162" s="60">
        <v>71024.570000000007</v>
      </c>
      <c r="C1162" s="60">
        <v>61635</v>
      </c>
      <c r="D1162" s="60">
        <v>82180</v>
      </c>
      <c r="E1162" s="61">
        <v>20545</v>
      </c>
    </row>
    <row r="1163" spans="1:6" x14ac:dyDescent="0.2">
      <c r="A1163" s="46" t="s">
        <v>1346</v>
      </c>
      <c r="B1163" s="60">
        <v>10321.26</v>
      </c>
      <c r="C1163" s="60">
        <v>20000</v>
      </c>
      <c r="D1163" s="60">
        <v>25000</v>
      </c>
      <c r="E1163" s="61">
        <v>5000</v>
      </c>
    </row>
    <row r="1164" spans="1:6" x14ac:dyDescent="0.2">
      <c r="A1164" s="46" t="s">
        <v>1349</v>
      </c>
      <c r="B1164" s="60">
        <v>125865.69</v>
      </c>
      <c r="C1164" s="60">
        <v>90000</v>
      </c>
      <c r="D1164" s="60">
        <v>124000</v>
      </c>
      <c r="E1164" s="61">
        <v>34000</v>
      </c>
    </row>
    <row r="1165" spans="1:6" x14ac:dyDescent="0.2">
      <c r="A1165" s="46" t="s">
        <v>1348</v>
      </c>
      <c r="B1165" s="60">
        <v>12164.84</v>
      </c>
      <c r="C1165" s="60">
        <v>3000</v>
      </c>
      <c r="D1165" s="60">
        <v>4000</v>
      </c>
      <c r="E1165" s="61">
        <v>1000</v>
      </c>
    </row>
    <row r="1166" spans="1:6" s="38" customFormat="1" ht="13.5" thickBot="1" x14ac:dyDescent="0.25">
      <c r="A1166" s="41" t="s">
        <v>1340</v>
      </c>
      <c r="B1166" s="62">
        <f t="shared" ref="B1166:D1166" si="297">SUM(B1158:B1165)</f>
        <v>1320733.76</v>
      </c>
      <c r="C1166" s="62">
        <f t="shared" si="297"/>
        <v>1703771</v>
      </c>
      <c r="D1166" s="62">
        <f t="shared" si="297"/>
        <v>1715120</v>
      </c>
      <c r="E1166" s="63">
        <f>SUM(E1158:E1165)</f>
        <v>11349</v>
      </c>
      <c r="F1166" s="32" t="s">
        <v>1362</v>
      </c>
    </row>
    <row r="1167" spans="1:6" ht="13.5" thickTop="1" x14ac:dyDescent="0.2">
      <c r="A1167" s="47" t="s">
        <v>1047</v>
      </c>
      <c r="B1167" s="64"/>
      <c r="C1167" s="64"/>
      <c r="D1167" s="64"/>
      <c r="E1167" s="65"/>
    </row>
    <row r="1168" spans="1:6" x14ac:dyDescent="0.2">
      <c r="A1168" s="45" t="s">
        <v>1341</v>
      </c>
      <c r="B1168" s="58">
        <v>221767.78</v>
      </c>
      <c r="C1168" s="58">
        <v>314898</v>
      </c>
      <c r="D1168" s="58">
        <v>0</v>
      </c>
      <c r="E1168" s="59">
        <v>-314898</v>
      </c>
    </row>
    <row r="1169" spans="1:6" x14ac:dyDescent="0.2">
      <c r="A1169" s="46" t="s">
        <v>1342</v>
      </c>
      <c r="B1169" s="60">
        <v>0</v>
      </c>
      <c r="C1169" s="60">
        <v>6333</v>
      </c>
      <c r="D1169" s="60">
        <v>0</v>
      </c>
      <c r="E1169" s="61">
        <v>-6333</v>
      </c>
    </row>
    <row r="1170" spans="1:6" x14ac:dyDescent="0.2">
      <c r="A1170" s="46" t="s">
        <v>1343</v>
      </c>
      <c r="B1170" s="60">
        <v>62327.26</v>
      </c>
      <c r="C1170" s="60">
        <v>154309</v>
      </c>
      <c r="D1170" s="60">
        <v>0</v>
      </c>
      <c r="E1170" s="61">
        <v>-154309</v>
      </c>
    </row>
    <row r="1171" spans="1:6" x14ac:dyDescent="0.2">
      <c r="A1171" s="46" t="s">
        <v>1344</v>
      </c>
      <c r="B1171" s="60">
        <v>0</v>
      </c>
      <c r="C1171" s="60">
        <v>375</v>
      </c>
      <c r="D1171" s="60">
        <v>0</v>
      </c>
      <c r="E1171" s="61">
        <v>-375</v>
      </c>
    </row>
    <row r="1172" spans="1:6" x14ac:dyDescent="0.2">
      <c r="A1172" s="46" t="s">
        <v>1345</v>
      </c>
      <c r="B1172" s="60">
        <v>500</v>
      </c>
      <c r="C1172" s="60">
        <v>3384</v>
      </c>
      <c r="D1172" s="60">
        <v>0</v>
      </c>
      <c r="E1172" s="61">
        <v>-3384</v>
      </c>
    </row>
    <row r="1173" spans="1:6" x14ac:dyDescent="0.2">
      <c r="A1173" s="46" t="s">
        <v>1346</v>
      </c>
      <c r="B1173" s="60">
        <v>0</v>
      </c>
      <c r="C1173" s="60">
        <v>2550</v>
      </c>
      <c r="D1173" s="60">
        <v>0</v>
      </c>
      <c r="E1173" s="61">
        <v>-2550</v>
      </c>
    </row>
    <row r="1174" spans="1:6" s="38" customFormat="1" ht="13.5" thickBot="1" x14ac:dyDescent="0.25">
      <c r="A1174" s="41" t="s">
        <v>1340</v>
      </c>
      <c r="B1174" s="62">
        <f t="shared" ref="B1174:D1174" si="298">SUM(B1168:B1173)</f>
        <v>284595.03999999998</v>
      </c>
      <c r="C1174" s="62">
        <f t="shared" si="298"/>
        <v>481849</v>
      </c>
      <c r="D1174" s="62">
        <f t="shared" si="298"/>
        <v>0</v>
      </c>
      <c r="E1174" s="63">
        <f>SUM(E1168:E1173)</f>
        <v>-481849</v>
      </c>
      <c r="F1174" s="32" t="s">
        <v>1362</v>
      </c>
    </row>
    <row r="1175" spans="1:6" ht="13.5" thickTop="1" x14ac:dyDescent="0.2">
      <c r="A1175" s="47" t="s">
        <v>1054</v>
      </c>
      <c r="B1175" s="64"/>
      <c r="C1175" s="64"/>
      <c r="D1175" s="64"/>
      <c r="E1175" s="65"/>
    </row>
    <row r="1176" spans="1:6" x14ac:dyDescent="0.2">
      <c r="A1176" s="45" t="s">
        <v>1341</v>
      </c>
      <c r="B1176" s="58">
        <v>527031.28</v>
      </c>
      <c r="C1176" s="58">
        <v>495901</v>
      </c>
      <c r="D1176" s="58">
        <v>524330</v>
      </c>
      <c r="E1176" s="59">
        <v>28429</v>
      </c>
    </row>
    <row r="1177" spans="1:6" x14ac:dyDescent="0.2">
      <c r="A1177" s="46" t="s">
        <v>1342</v>
      </c>
      <c r="B1177" s="60">
        <v>5360.44</v>
      </c>
      <c r="C1177" s="60">
        <v>10100</v>
      </c>
      <c r="D1177" s="60">
        <v>10100</v>
      </c>
      <c r="E1177" s="61">
        <v>0</v>
      </c>
    </row>
    <row r="1178" spans="1:6" x14ac:dyDescent="0.2">
      <c r="A1178" s="46" t="s">
        <v>1343</v>
      </c>
      <c r="B1178" s="60">
        <v>233538.89</v>
      </c>
      <c r="C1178" s="60">
        <v>227751</v>
      </c>
      <c r="D1178" s="60">
        <v>219784</v>
      </c>
      <c r="E1178" s="61">
        <v>-7967</v>
      </c>
    </row>
    <row r="1179" spans="1:6" x14ac:dyDescent="0.2">
      <c r="A1179" s="46" t="s">
        <v>1344</v>
      </c>
      <c r="B1179" s="60">
        <v>0</v>
      </c>
      <c r="C1179" s="60">
        <v>375</v>
      </c>
      <c r="D1179" s="60">
        <v>500</v>
      </c>
      <c r="E1179" s="61">
        <v>125</v>
      </c>
    </row>
    <row r="1180" spans="1:6" x14ac:dyDescent="0.2">
      <c r="A1180" s="46" t="s">
        <v>1345</v>
      </c>
      <c r="B1180" s="60">
        <v>17239.36</v>
      </c>
      <c r="C1180" s="60">
        <v>11526</v>
      </c>
      <c r="D1180" s="60">
        <v>15368</v>
      </c>
      <c r="E1180" s="61">
        <v>3842</v>
      </c>
    </row>
    <row r="1181" spans="1:6" x14ac:dyDescent="0.2">
      <c r="A1181" s="46" t="s">
        <v>1346</v>
      </c>
      <c r="B1181" s="60">
        <v>9493.7000000000007</v>
      </c>
      <c r="C1181" s="60">
        <v>6375</v>
      </c>
      <c r="D1181" s="60">
        <v>8500</v>
      </c>
      <c r="E1181" s="61">
        <v>2125</v>
      </c>
    </row>
    <row r="1182" spans="1:6" x14ac:dyDescent="0.2">
      <c r="A1182" s="46" t="s">
        <v>1347</v>
      </c>
      <c r="B1182" s="60">
        <v>8320.2000000000007</v>
      </c>
      <c r="C1182" s="60">
        <v>7200</v>
      </c>
      <c r="D1182" s="60">
        <v>7200</v>
      </c>
      <c r="E1182" s="61">
        <v>0</v>
      </c>
    </row>
    <row r="1183" spans="1:6" x14ac:dyDescent="0.2">
      <c r="A1183" s="46" t="s">
        <v>1349</v>
      </c>
      <c r="B1183" s="60">
        <v>1198.95</v>
      </c>
      <c r="C1183" s="60">
        <v>900</v>
      </c>
      <c r="D1183" s="60">
        <v>900</v>
      </c>
      <c r="E1183" s="61">
        <v>0</v>
      </c>
    </row>
    <row r="1184" spans="1:6" x14ac:dyDescent="0.2">
      <c r="A1184" s="46" t="s">
        <v>1348</v>
      </c>
      <c r="B1184" s="60">
        <v>1514</v>
      </c>
      <c r="C1184" s="60">
        <v>0</v>
      </c>
      <c r="D1184" s="60">
        <v>0</v>
      </c>
      <c r="E1184" s="61">
        <v>0</v>
      </c>
    </row>
    <row r="1185" spans="1:6" s="38" customFormat="1" ht="13.5" thickBot="1" x14ac:dyDescent="0.25">
      <c r="A1185" s="41" t="s">
        <v>1340</v>
      </c>
      <c r="B1185" s="62">
        <f t="shared" ref="B1185:D1185" si="299">SUM(B1176:B1184)</f>
        <v>803696.81999999983</v>
      </c>
      <c r="C1185" s="62">
        <f t="shared" si="299"/>
        <v>760128</v>
      </c>
      <c r="D1185" s="62">
        <f t="shared" si="299"/>
        <v>786682</v>
      </c>
      <c r="E1185" s="63">
        <f>SUM(E1176:E1184)</f>
        <v>26554</v>
      </c>
      <c r="F1185" s="32" t="s">
        <v>1362</v>
      </c>
    </row>
    <row r="1186" spans="1:6" ht="13.5" thickTop="1" x14ac:dyDescent="0.2">
      <c r="A1186" s="47" t="s">
        <v>1064</v>
      </c>
      <c r="B1186" s="64"/>
      <c r="C1186" s="64"/>
      <c r="D1186" s="64"/>
      <c r="E1186" s="65"/>
    </row>
    <row r="1187" spans="1:6" x14ac:dyDescent="0.2">
      <c r="A1187" s="45" t="s">
        <v>1341</v>
      </c>
      <c r="B1187" s="58">
        <v>52008.85</v>
      </c>
      <c r="C1187" s="58">
        <v>51086</v>
      </c>
      <c r="D1187" s="58">
        <v>53629</v>
      </c>
      <c r="E1187" s="59">
        <v>2543</v>
      </c>
    </row>
    <row r="1188" spans="1:6" x14ac:dyDescent="0.2">
      <c r="A1188" s="46" t="s">
        <v>1342</v>
      </c>
      <c r="B1188" s="60">
        <v>6082.88</v>
      </c>
      <c r="C1188" s="60">
        <v>12400</v>
      </c>
      <c r="D1188" s="60">
        <v>12400</v>
      </c>
      <c r="E1188" s="61">
        <v>0</v>
      </c>
    </row>
    <row r="1189" spans="1:6" x14ac:dyDescent="0.2">
      <c r="A1189" s="46" t="s">
        <v>1343</v>
      </c>
      <c r="B1189" s="60">
        <v>22200.07</v>
      </c>
      <c r="C1189" s="60">
        <v>21691</v>
      </c>
      <c r="D1189" s="60">
        <v>21436</v>
      </c>
      <c r="E1189" s="61">
        <v>-255</v>
      </c>
    </row>
    <row r="1190" spans="1:6" x14ac:dyDescent="0.2">
      <c r="A1190" s="46" t="s">
        <v>1344</v>
      </c>
      <c r="B1190" s="60">
        <v>0</v>
      </c>
      <c r="C1190" s="60">
        <v>375</v>
      </c>
      <c r="D1190" s="60">
        <v>500</v>
      </c>
      <c r="E1190" s="61">
        <v>125</v>
      </c>
    </row>
    <row r="1191" spans="1:6" x14ac:dyDescent="0.2">
      <c r="A1191" s="46" t="s">
        <v>1345</v>
      </c>
      <c r="B1191" s="60">
        <v>1730.17</v>
      </c>
      <c r="C1191" s="60">
        <v>810</v>
      </c>
      <c r="D1191" s="60">
        <v>1080</v>
      </c>
      <c r="E1191" s="61">
        <v>270</v>
      </c>
    </row>
    <row r="1192" spans="1:6" x14ac:dyDescent="0.2">
      <c r="A1192" s="46" t="s">
        <v>1346</v>
      </c>
      <c r="B1192" s="60">
        <v>696.67</v>
      </c>
      <c r="C1192" s="60">
        <v>375</v>
      </c>
      <c r="D1192" s="60">
        <v>500</v>
      </c>
      <c r="E1192" s="61">
        <v>125</v>
      </c>
    </row>
    <row r="1193" spans="1:6" s="38" customFormat="1" ht="13.5" thickBot="1" x14ac:dyDescent="0.25">
      <c r="A1193" s="41" t="s">
        <v>1340</v>
      </c>
      <c r="B1193" s="62">
        <f t="shared" ref="B1193:D1193" si="300">SUM(B1187:B1192)</f>
        <v>82718.639999999985</v>
      </c>
      <c r="C1193" s="62">
        <f t="shared" si="300"/>
        <v>86737</v>
      </c>
      <c r="D1193" s="62">
        <f t="shared" si="300"/>
        <v>89545</v>
      </c>
      <c r="E1193" s="63">
        <f>SUM(E1187:E1192)</f>
        <v>2808</v>
      </c>
      <c r="F1193" s="32" t="s">
        <v>1362</v>
      </c>
    </row>
    <row r="1194" spans="1:6" ht="13.5" thickTop="1" x14ac:dyDescent="0.2">
      <c r="A1194" s="47" t="s">
        <v>1071</v>
      </c>
      <c r="B1194" s="64"/>
      <c r="C1194" s="64"/>
      <c r="D1194" s="64"/>
      <c r="E1194" s="65"/>
    </row>
    <row r="1195" spans="1:6" x14ac:dyDescent="0.2">
      <c r="A1195" s="45" t="s">
        <v>1341</v>
      </c>
      <c r="B1195" s="58">
        <v>148286.63</v>
      </c>
      <c r="C1195" s="58">
        <v>149210</v>
      </c>
      <c r="D1195" s="58">
        <v>156542</v>
      </c>
      <c r="E1195" s="59">
        <v>7332</v>
      </c>
    </row>
    <row r="1196" spans="1:6" x14ac:dyDescent="0.2">
      <c r="A1196" s="46" t="s">
        <v>1342</v>
      </c>
      <c r="B1196" s="60">
        <v>3527.3</v>
      </c>
      <c r="C1196" s="60">
        <v>8100</v>
      </c>
      <c r="D1196" s="60">
        <v>8100</v>
      </c>
      <c r="E1196" s="61">
        <v>0</v>
      </c>
    </row>
    <row r="1197" spans="1:6" x14ac:dyDescent="0.2">
      <c r="A1197" s="46" t="s">
        <v>1343</v>
      </c>
      <c r="B1197" s="60">
        <v>77179.850000000006</v>
      </c>
      <c r="C1197" s="60">
        <v>76113</v>
      </c>
      <c r="D1197" s="60">
        <v>72297</v>
      </c>
      <c r="E1197" s="61">
        <v>-3816</v>
      </c>
    </row>
    <row r="1198" spans="1:6" x14ac:dyDescent="0.2">
      <c r="A1198" s="46" t="s">
        <v>1344</v>
      </c>
      <c r="B1198" s="60">
        <v>0</v>
      </c>
      <c r="C1198" s="60">
        <v>150</v>
      </c>
      <c r="D1198" s="60">
        <v>200</v>
      </c>
      <c r="E1198" s="61">
        <v>50</v>
      </c>
    </row>
    <row r="1199" spans="1:6" x14ac:dyDescent="0.2">
      <c r="A1199" s="46" t="s">
        <v>1345</v>
      </c>
      <c r="B1199" s="60">
        <v>8229.16</v>
      </c>
      <c r="C1199" s="60">
        <v>7327</v>
      </c>
      <c r="D1199" s="60">
        <v>9770</v>
      </c>
      <c r="E1199" s="61">
        <v>2443</v>
      </c>
    </row>
    <row r="1200" spans="1:6" x14ac:dyDescent="0.2">
      <c r="A1200" s="46" t="s">
        <v>1346</v>
      </c>
      <c r="B1200" s="60">
        <v>3358.47</v>
      </c>
      <c r="C1200" s="60">
        <v>1650</v>
      </c>
      <c r="D1200" s="60">
        <v>2200</v>
      </c>
      <c r="E1200" s="61">
        <v>550</v>
      </c>
    </row>
    <row r="1201" spans="1:6" x14ac:dyDescent="0.2">
      <c r="A1201" s="46" t="s">
        <v>1348</v>
      </c>
      <c r="B1201" s="60">
        <v>3028</v>
      </c>
      <c r="C1201" s="60">
        <v>0</v>
      </c>
      <c r="D1201" s="60">
        <v>0</v>
      </c>
      <c r="E1201" s="61">
        <v>0</v>
      </c>
    </row>
    <row r="1202" spans="1:6" s="38" customFormat="1" ht="13.5" thickBot="1" x14ac:dyDescent="0.25">
      <c r="A1202" s="41" t="s">
        <v>1340</v>
      </c>
      <c r="B1202" s="62">
        <f t="shared" ref="B1202:D1202" si="301">SUM(B1195:B1201)</f>
        <v>243609.41</v>
      </c>
      <c r="C1202" s="62">
        <f t="shared" si="301"/>
        <v>242550</v>
      </c>
      <c r="D1202" s="62">
        <f t="shared" si="301"/>
        <v>249109</v>
      </c>
      <c r="E1202" s="63">
        <f>SUM(E1195:E1201)</f>
        <v>6559</v>
      </c>
      <c r="F1202" s="32" t="s">
        <v>1362</v>
      </c>
    </row>
    <row r="1203" spans="1:6" ht="13.5" thickTop="1" x14ac:dyDescent="0.2">
      <c r="A1203" s="47" t="s">
        <v>1079</v>
      </c>
      <c r="B1203" s="64"/>
      <c r="C1203" s="64"/>
      <c r="D1203" s="64"/>
      <c r="E1203" s="65"/>
    </row>
    <row r="1204" spans="1:6" x14ac:dyDescent="0.2">
      <c r="A1204" s="45" t="s">
        <v>1341</v>
      </c>
      <c r="B1204" s="58">
        <v>131503.41</v>
      </c>
      <c r="C1204" s="58">
        <v>162920</v>
      </c>
      <c r="D1204" s="58">
        <v>164563</v>
      </c>
      <c r="E1204" s="59">
        <v>1643</v>
      </c>
    </row>
    <row r="1205" spans="1:6" x14ac:dyDescent="0.2">
      <c r="A1205" s="46" t="s">
        <v>1342</v>
      </c>
      <c r="B1205" s="60">
        <v>4875.8599999999997</v>
      </c>
      <c r="C1205" s="60">
        <v>21100</v>
      </c>
      <c r="D1205" s="60">
        <v>21100</v>
      </c>
      <c r="E1205" s="61">
        <v>0</v>
      </c>
    </row>
    <row r="1206" spans="1:6" x14ac:dyDescent="0.2">
      <c r="A1206" s="46" t="s">
        <v>1343</v>
      </c>
      <c r="B1206" s="60">
        <v>65353.440000000002</v>
      </c>
      <c r="C1206" s="60">
        <v>78488</v>
      </c>
      <c r="D1206" s="60">
        <v>71543</v>
      </c>
      <c r="E1206" s="61">
        <v>-6945</v>
      </c>
    </row>
    <row r="1207" spans="1:6" x14ac:dyDescent="0.2">
      <c r="A1207" s="46" t="s">
        <v>1344</v>
      </c>
      <c r="B1207" s="60">
        <v>1209.55</v>
      </c>
      <c r="C1207" s="60">
        <v>1725</v>
      </c>
      <c r="D1207" s="60">
        <v>2300</v>
      </c>
      <c r="E1207" s="61">
        <v>575</v>
      </c>
    </row>
    <row r="1208" spans="1:6" x14ac:dyDescent="0.2">
      <c r="A1208" s="46" t="s">
        <v>1345</v>
      </c>
      <c r="B1208" s="60">
        <v>5817.28</v>
      </c>
      <c r="C1208" s="60">
        <v>5064</v>
      </c>
      <c r="D1208" s="60">
        <v>6752</v>
      </c>
      <c r="E1208" s="61">
        <v>1688</v>
      </c>
    </row>
    <row r="1209" spans="1:6" x14ac:dyDescent="0.2">
      <c r="A1209" s="46" t="s">
        <v>1346</v>
      </c>
      <c r="B1209" s="60">
        <v>1763.24</v>
      </c>
      <c r="C1209" s="60">
        <v>1575</v>
      </c>
      <c r="D1209" s="60">
        <v>2100</v>
      </c>
      <c r="E1209" s="61">
        <v>525</v>
      </c>
    </row>
    <row r="1210" spans="1:6" x14ac:dyDescent="0.2">
      <c r="A1210" s="46" t="s">
        <v>1347</v>
      </c>
      <c r="B1210" s="60">
        <v>660</v>
      </c>
      <c r="C1210" s="60">
        <v>2400</v>
      </c>
      <c r="D1210" s="60">
        <v>2400</v>
      </c>
      <c r="E1210" s="61">
        <v>0</v>
      </c>
    </row>
    <row r="1211" spans="1:6" x14ac:dyDescent="0.2">
      <c r="A1211" s="46" t="s">
        <v>1349</v>
      </c>
      <c r="B1211" s="60">
        <v>49.99</v>
      </c>
      <c r="C1211" s="60">
        <v>0</v>
      </c>
      <c r="D1211" s="60">
        <v>0</v>
      </c>
      <c r="E1211" s="61">
        <v>0</v>
      </c>
    </row>
    <row r="1212" spans="1:6" s="38" customFormat="1" ht="13.5" thickBot="1" x14ac:dyDescent="0.25">
      <c r="A1212" s="41" t="s">
        <v>1340</v>
      </c>
      <c r="B1212" s="62">
        <f t="shared" ref="B1212:D1212" si="302">SUM(B1204:B1211)</f>
        <v>211232.76999999996</v>
      </c>
      <c r="C1212" s="62">
        <f t="shared" si="302"/>
        <v>273272</v>
      </c>
      <c r="D1212" s="62">
        <f t="shared" si="302"/>
        <v>270758</v>
      </c>
      <c r="E1212" s="63">
        <f>SUM(E1204:E1211)</f>
        <v>-2514</v>
      </c>
      <c r="F1212" s="37" t="s">
        <v>1362</v>
      </c>
    </row>
    <row r="1213" spans="1:6" ht="13.5" thickTop="1" x14ac:dyDescent="0.2">
      <c r="A1213" s="47" t="s">
        <v>1088</v>
      </c>
      <c r="B1213" s="64"/>
      <c r="C1213" s="64"/>
      <c r="D1213" s="64"/>
      <c r="E1213" s="65"/>
    </row>
    <row r="1214" spans="1:6" x14ac:dyDescent="0.2">
      <c r="A1214" s="45" t="s">
        <v>1341</v>
      </c>
      <c r="B1214" s="58">
        <v>25937.74</v>
      </c>
      <c r="C1214" s="58">
        <v>17870</v>
      </c>
      <c r="D1214" s="58">
        <v>18580</v>
      </c>
      <c r="E1214" s="59">
        <v>710</v>
      </c>
    </row>
    <row r="1215" spans="1:6" x14ac:dyDescent="0.2">
      <c r="A1215" s="46" t="s">
        <v>1343</v>
      </c>
      <c r="B1215" s="60">
        <v>11018.76</v>
      </c>
      <c r="C1215" s="60">
        <v>10804</v>
      </c>
      <c r="D1215" s="60">
        <v>10002</v>
      </c>
      <c r="E1215" s="61">
        <v>-802</v>
      </c>
    </row>
    <row r="1216" spans="1:6" x14ac:dyDescent="0.2">
      <c r="A1216" s="46" t="s">
        <v>1345</v>
      </c>
      <c r="B1216" s="60">
        <v>305.32</v>
      </c>
      <c r="C1216" s="60">
        <v>525</v>
      </c>
      <c r="D1216" s="60">
        <v>700</v>
      </c>
      <c r="E1216" s="61">
        <v>175</v>
      </c>
    </row>
    <row r="1217" spans="1:6" ht="13.5" customHeight="1" x14ac:dyDescent="0.2">
      <c r="A1217" s="46" t="s">
        <v>1346</v>
      </c>
      <c r="B1217" s="60">
        <v>1574.55</v>
      </c>
      <c r="C1217" s="60">
        <v>975</v>
      </c>
      <c r="D1217" s="60">
        <v>1300</v>
      </c>
      <c r="E1217" s="61">
        <v>325</v>
      </c>
    </row>
    <row r="1218" spans="1:6" s="38" customFormat="1" ht="13.5" thickBot="1" x14ac:dyDescent="0.25">
      <c r="A1218" s="41" t="s">
        <v>1340</v>
      </c>
      <c r="B1218" s="62">
        <f t="shared" ref="B1218:D1218" si="303">SUM(B1214:B1217)</f>
        <v>38836.370000000003</v>
      </c>
      <c r="C1218" s="62">
        <f t="shared" si="303"/>
        <v>30174</v>
      </c>
      <c r="D1218" s="62">
        <f t="shared" si="303"/>
        <v>30582</v>
      </c>
      <c r="E1218" s="63">
        <f>SUM(E1214:E1217)</f>
        <v>408</v>
      </c>
      <c r="F1218" s="37" t="s">
        <v>1362</v>
      </c>
    </row>
    <row r="1219" spans="1:6" ht="13.5" thickTop="1" x14ac:dyDescent="0.2">
      <c r="A1219" s="47" t="s">
        <v>1093</v>
      </c>
      <c r="B1219" s="64"/>
      <c r="C1219" s="64"/>
      <c r="D1219" s="64"/>
      <c r="E1219" s="65"/>
    </row>
    <row r="1220" spans="1:6" x14ac:dyDescent="0.2">
      <c r="A1220" s="45" t="s">
        <v>1345</v>
      </c>
      <c r="B1220" s="58">
        <v>16324.42</v>
      </c>
      <c r="C1220" s="58">
        <v>32475</v>
      </c>
      <c r="D1220" s="58">
        <v>43300</v>
      </c>
      <c r="E1220" s="59">
        <v>10825</v>
      </c>
    </row>
    <row r="1221" spans="1:6" x14ac:dyDescent="0.2">
      <c r="A1221" s="46" t="s">
        <v>1346</v>
      </c>
      <c r="B1221" s="60">
        <v>0</v>
      </c>
      <c r="C1221" s="60">
        <v>1275</v>
      </c>
      <c r="D1221" s="60">
        <v>1700</v>
      </c>
      <c r="E1221" s="61">
        <v>425</v>
      </c>
    </row>
    <row r="1222" spans="1:6" x14ac:dyDescent="0.2">
      <c r="A1222" s="46" t="s">
        <v>1347</v>
      </c>
      <c r="B1222" s="60">
        <v>20740</v>
      </c>
      <c r="C1222" s="60">
        <v>1000</v>
      </c>
      <c r="D1222" s="60">
        <v>1000</v>
      </c>
      <c r="E1222" s="61">
        <v>0</v>
      </c>
    </row>
    <row r="1223" spans="1:6" s="38" customFormat="1" ht="13.5" thickBot="1" x14ac:dyDescent="0.25">
      <c r="A1223" s="41" t="s">
        <v>1340</v>
      </c>
      <c r="B1223" s="62">
        <f t="shared" ref="B1223:D1223" si="304">SUM(B1220:B1222)</f>
        <v>37064.42</v>
      </c>
      <c r="C1223" s="62">
        <f t="shared" si="304"/>
        <v>34750</v>
      </c>
      <c r="D1223" s="62">
        <f t="shared" si="304"/>
        <v>46000</v>
      </c>
      <c r="E1223" s="63">
        <f>SUM(E1220:E1222)</f>
        <v>11250</v>
      </c>
      <c r="F1223" s="37" t="s">
        <v>1362</v>
      </c>
    </row>
    <row r="1224" spans="1:6" ht="13.5" thickTop="1" x14ac:dyDescent="0.2">
      <c r="A1224" s="47" t="s">
        <v>1097</v>
      </c>
      <c r="B1224" s="64"/>
      <c r="C1224" s="64"/>
      <c r="D1224" s="64"/>
      <c r="E1224" s="65"/>
    </row>
    <row r="1225" spans="1:6" x14ac:dyDescent="0.2">
      <c r="A1225" s="45" t="s">
        <v>1341</v>
      </c>
      <c r="B1225" s="58">
        <v>62384.25</v>
      </c>
      <c r="C1225" s="58">
        <v>210384</v>
      </c>
      <c r="D1225" s="58">
        <v>65379</v>
      </c>
      <c r="E1225" s="59">
        <v>-145005</v>
      </c>
    </row>
    <row r="1226" spans="1:6" x14ac:dyDescent="0.2">
      <c r="A1226" s="46" t="s">
        <v>1343</v>
      </c>
      <c r="B1226" s="60">
        <v>27001.54</v>
      </c>
      <c r="C1226" s="60">
        <v>93917</v>
      </c>
      <c r="D1226" s="60">
        <v>26132</v>
      </c>
      <c r="E1226" s="61">
        <v>-67785</v>
      </c>
    </row>
    <row r="1227" spans="1:6" s="38" customFormat="1" ht="13.5" thickBot="1" x14ac:dyDescent="0.25">
      <c r="A1227" s="41" t="s">
        <v>1340</v>
      </c>
      <c r="B1227" s="62">
        <f t="shared" ref="B1227:D1227" si="305">SUM(B1225:B1226)</f>
        <v>89385.790000000008</v>
      </c>
      <c r="C1227" s="62">
        <f t="shared" si="305"/>
        <v>304301</v>
      </c>
      <c r="D1227" s="62">
        <f t="shared" si="305"/>
        <v>91511</v>
      </c>
      <c r="E1227" s="63">
        <f>SUM(E1225:E1226)</f>
        <v>-212790</v>
      </c>
      <c r="F1227" s="37" t="s">
        <v>1362</v>
      </c>
    </row>
    <row r="1228" spans="1:6" ht="13.5" thickTop="1" x14ac:dyDescent="0.2">
      <c r="A1228" s="47" t="s">
        <v>1100</v>
      </c>
      <c r="B1228" s="64"/>
      <c r="C1228" s="64"/>
      <c r="D1228" s="64"/>
      <c r="E1228" s="65"/>
    </row>
    <row r="1229" spans="1:6" x14ac:dyDescent="0.2">
      <c r="A1229" s="45" t="s">
        <v>1341</v>
      </c>
      <c r="B1229" s="58">
        <v>7275</v>
      </c>
      <c r="C1229" s="58">
        <v>2600</v>
      </c>
      <c r="D1229" s="58">
        <v>6700</v>
      </c>
      <c r="E1229" s="59">
        <v>4100</v>
      </c>
    </row>
    <row r="1230" spans="1:6" x14ac:dyDescent="0.2">
      <c r="A1230" s="46" t="s">
        <v>1343</v>
      </c>
      <c r="B1230" s="60">
        <v>2614.67</v>
      </c>
      <c r="C1230" s="60">
        <v>1185</v>
      </c>
      <c r="D1230" s="60">
        <v>2760</v>
      </c>
      <c r="E1230" s="61">
        <v>1575</v>
      </c>
    </row>
    <row r="1231" spans="1:6" x14ac:dyDescent="0.2">
      <c r="A1231" s="46" t="s">
        <v>1345</v>
      </c>
      <c r="B1231" s="60">
        <v>12843.76</v>
      </c>
      <c r="C1231" s="60">
        <v>12225</v>
      </c>
      <c r="D1231" s="60">
        <v>16300</v>
      </c>
      <c r="E1231" s="61">
        <v>4075</v>
      </c>
    </row>
    <row r="1232" spans="1:6" x14ac:dyDescent="0.2">
      <c r="A1232" s="46" t="s">
        <v>1346</v>
      </c>
      <c r="B1232" s="60">
        <v>7676.44</v>
      </c>
      <c r="C1232" s="60">
        <v>225</v>
      </c>
      <c r="D1232" s="60">
        <v>16800</v>
      </c>
      <c r="E1232" s="61">
        <v>16575</v>
      </c>
    </row>
    <row r="1233" spans="1:6" x14ac:dyDescent="0.2">
      <c r="A1233" s="46" t="s">
        <v>1347</v>
      </c>
      <c r="B1233" s="60">
        <v>0</v>
      </c>
      <c r="C1233" s="60">
        <v>200</v>
      </c>
      <c r="D1233" s="60">
        <v>1000</v>
      </c>
      <c r="E1233" s="61">
        <v>800</v>
      </c>
    </row>
    <row r="1234" spans="1:6" x14ac:dyDescent="0.2">
      <c r="A1234" s="46" t="s">
        <v>1349</v>
      </c>
      <c r="B1234" s="60">
        <v>114</v>
      </c>
      <c r="C1234" s="60">
        <v>0</v>
      </c>
      <c r="D1234" s="60">
        <v>13750</v>
      </c>
      <c r="E1234" s="61">
        <v>13750</v>
      </c>
    </row>
    <row r="1235" spans="1:6" s="38" customFormat="1" ht="13.5" thickBot="1" x14ac:dyDescent="0.25">
      <c r="A1235" s="41" t="s">
        <v>1340</v>
      </c>
      <c r="B1235" s="62">
        <f t="shared" ref="B1235:D1235" si="306">SUM(B1229:B1234)</f>
        <v>30523.87</v>
      </c>
      <c r="C1235" s="62">
        <f t="shared" si="306"/>
        <v>16435</v>
      </c>
      <c r="D1235" s="62">
        <f t="shared" si="306"/>
        <v>57310</v>
      </c>
      <c r="E1235" s="63">
        <f>SUM(E1229:E1234)</f>
        <v>40875</v>
      </c>
      <c r="F1235" s="37" t="s">
        <v>1362</v>
      </c>
    </row>
    <row r="1236" spans="1:6" ht="13.5" thickTop="1" x14ac:dyDescent="0.2">
      <c r="A1236" s="47" t="s">
        <v>1107</v>
      </c>
      <c r="B1236" s="64"/>
      <c r="C1236" s="64"/>
      <c r="D1236" s="64"/>
      <c r="E1236" s="65"/>
    </row>
    <row r="1237" spans="1:6" x14ac:dyDescent="0.2">
      <c r="A1237" s="45" t="s">
        <v>1341</v>
      </c>
      <c r="B1237" s="58">
        <v>402483.49</v>
      </c>
      <c r="C1237" s="58">
        <v>669938</v>
      </c>
      <c r="D1237" s="58">
        <v>476913</v>
      </c>
      <c r="E1237" s="59">
        <v>-193025</v>
      </c>
    </row>
    <row r="1238" spans="1:6" x14ac:dyDescent="0.2">
      <c r="A1238" s="46" t="s">
        <v>1342</v>
      </c>
      <c r="B1238" s="60">
        <v>21873.42</v>
      </c>
      <c r="C1238" s="60">
        <v>16700</v>
      </c>
      <c r="D1238" s="60">
        <v>43000</v>
      </c>
      <c r="E1238" s="61">
        <v>26300</v>
      </c>
    </row>
    <row r="1239" spans="1:6" x14ac:dyDescent="0.2">
      <c r="A1239" s="46" t="s">
        <v>1343</v>
      </c>
      <c r="B1239" s="60">
        <v>175766.7</v>
      </c>
      <c r="C1239" s="60">
        <v>296537</v>
      </c>
      <c r="D1239" s="60">
        <v>181640</v>
      </c>
      <c r="E1239" s="61">
        <v>-114897</v>
      </c>
    </row>
    <row r="1240" spans="1:6" x14ac:dyDescent="0.2">
      <c r="A1240" s="46" t="s">
        <v>1344</v>
      </c>
      <c r="B1240" s="60">
        <v>4064.87</v>
      </c>
      <c r="C1240" s="60">
        <v>5400</v>
      </c>
      <c r="D1240" s="60">
        <v>7200</v>
      </c>
      <c r="E1240" s="61">
        <v>1800</v>
      </c>
    </row>
    <row r="1241" spans="1:6" x14ac:dyDescent="0.2">
      <c r="A1241" s="46" t="s">
        <v>1345</v>
      </c>
      <c r="B1241" s="60">
        <v>48174.85</v>
      </c>
      <c r="C1241" s="60">
        <v>54421</v>
      </c>
      <c r="D1241" s="60">
        <v>76812</v>
      </c>
      <c r="E1241" s="61">
        <v>22391</v>
      </c>
    </row>
    <row r="1242" spans="1:6" x14ac:dyDescent="0.2">
      <c r="A1242" s="46" t="s">
        <v>1346</v>
      </c>
      <c r="B1242" s="60">
        <v>6508.75</v>
      </c>
      <c r="C1242" s="60">
        <v>15750</v>
      </c>
      <c r="D1242" s="60">
        <v>21000</v>
      </c>
      <c r="E1242" s="61">
        <v>5250</v>
      </c>
    </row>
    <row r="1243" spans="1:6" x14ac:dyDescent="0.2">
      <c r="A1243" s="46" t="s">
        <v>1347</v>
      </c>
      <c r="B1243" s="60">
        <v>30000</v>
      </c>
      <c r="C1243" s="60">
        <v>31000</v>
      </c>
      <c r="D1243" s="60">
        <v>1000</v>
      </c>
      <c r="E1243" s="61">
        <v>-30000</v>
      </c>
    </row>
    <row r="1244" spans="1:6" x14ac:dyDescent="0.2">
      <c r="A1244" s="46" t="s">
        <v>1348</v>
      </c>
      <c r="B1244" s="60">
        <v>7654.55</v>
      </c>
      <c r="C1244" s="60">
        <v>3750</v>
      </c>
      <c r="D1244" s="60">
        <v>5000</v>
      </c>
      <c r="E1244" s="61">
        <v>1250</v>
      </c>
    </row>
    <row r="1245" spans="1:6" s="38" customFormat="1" ht="13.5" thickBot="1" x14ac:dyDescent="0.25">
      <c r="A1245" s="41" t="s">
        <v>1340</v>
      </c>
      <c r="B1245" s="62">
        <f t="shared" ref="B1245:D1245" si="307">SUM(B1237:B1244)</f>
        <v>696526.63</v>
      </c>
      <c r="C1245" s="62">
        <f t="shared" si="307"/>
        <v>1093496</v>
      </c>
      <c r="D1245" s="62">
        <f t="shared" si="307"/>
        <v>812565</v>
      </c>
      <c r="E1245" s="63">
        <f>SUM(E1237:E1244)</f>
        <v>-280931</v>
      </c>
      <c r="F1245" s="37" t="s">
        <v>1362</v>
      </c>
    </row>
    <row r="1246" spans="1:6" ht="26.25" thickTop="1" x14ac:dyDescent="0.2">
      <c r="A1246" s="47" t="s">
        <v>1116</v>
      </c>
      <c r="B1246" s="64"/>
      <c r="C1246" s="64"/>
      <c r="D1246" s="64"/>
      <c r="E1246" s="65"/>
    </row>
    <row r="1247" spans="1:6" x14ac:dyDescent="0.2">
      <c r="A1247" s="45" t="s">
        <v>1341</v>
      </c>
      <c r="B1247" s="58">
        <v>717247.09</v>
      </c>
      <c r="C1247" s="58">
        <v>498808</v>
      </c>
      <c r="D1247" s="58">
        <v>295133</v>
      </c>
      <c r="E1247" s="59">
        <v>-203675</v>
      </c>
    </row>
    <row r="1248" spans="1:6" x14ac:dyDescent="0.2">
      <c r="A1248" s="46" t="s">
        <v>1342</v>
      </c>
      <c r="B1248" s="60">
        <v>54225.46</v>
      </c>
      <c r="C1248" s="60">
        <v>4000</v>
      </c>
      <c r="D1248" s="60">
        <v>4000</v>
      </c>
      <c r="E1248" s="61">
        <v>0</v>
      </c>
    </row>
    <row r="1249" spans="1:6" x14ac:dyDescent="0.2">
      <c r="A1249" s="46" t="s">
        <v>1343</v>
      </c>
      <c r="B1249" s="60">
        <v>322878.71000000002</v>
      </c>
      <c r="C1249" s="60">
        <v>224034</v>
      </c>
      <c r="D1249" s="60">
        <v>120906</v>
      </c>
      <c r="E1249" s="61">
        <v>-103128</v>
      </c>
    </row>
    <row r="1250" spans="1:6" x14ac:dyDescent="0.2">
      <c r="A1250" s="46" t="s">
        <v>1345</v>
      </c>
      <c r="B1250" s="60">
        <v>2950.92</v>
      </c>
      <c r="C1250" s="60">
        <v>2050</v>
      </c>
      <c r="D1250" s="60">
        <v>7800</v>
      </c>
      <c r="E1250" s="61">
        <v>5750</v>
      </c>
    </row>
    <row r="1251" spans="1:6" x14ac:dyDescent="0.2">
      <c r="A1251" s="46" t="s">
        <v>1346</v>
      </c>
      <c r="B1251" s="60">
        <v>10</v>
      </c>
      <c r="C1251" s="60">
        <v>0</v>
      </c>
      <c r="D1251" s="60">
        <v>0</v>
      </c>
      <c r="E1251" s="61">
        <v>0</v>
      </c>
    </row>
    <row r="1252" spans="1:6" s="38" customFormat="1" ht="13.5" thickBot="1" x14ac:dyDescent="0.25">
      <c r="A1252" s="41" t="s">
        <v>1340</v>
      </c>
      <c r="B1252" s="62">
        <f t="shared" ref="B1252:D1252" si="308">SUM(B1247:B1251)</f>
        <v>1097312.18</v>
      </c>
      <c r="C1252" s="62">
        <f t="shared" si="308"/>
        <v>728892</v>
      </c>
      <c r="D1252" s="62">
        <f t="shared" si="308"/>
        <v>427839</v>
      </c>
      <c r="E1252" s="63">
        <f>SUM(E1247:E1251)</f>
        <v>-301053</v>
      </c>
      <c r="F1252" s="37" t="s">
        <v>1362</v>
      </c>
    </row>
    <row r="1253" spans="1:6" ht="13.5" thickTop="1" x14ac:dyDescent="0.2">
      <c r="A1253" s="47" t="s">
        <v>1122</v>
      </c>
      <c r="B1253" s="64"/>
      <c r="C1253" s="64"/>
      <c r="D1253" s="64"/>
      <c r="E1253" s="65"/>
    </row>
    <row r="1254" spans="1:6" x14ac:dyDescent="0.2">
      <c r="A1254" s="45" t="s">
        <v>1341</v>
      </c>
      <c r="B1254" s="58">
        <v>131759.23000000001</v>
      </c>
      <c r="C1254" s="58">
        <v>129077</v>
      </c>
      <c r="D1254" s="58">
        <v>134149</v>
      </c>
      <c r="E1254" s="59">
        <v>5072</v>
      </c>
    </row>
    <row r="1255" spans="1:6" x14ac:dyDescent="0.2">
      <c r="A1255" s="46" t="s">
        <v>1342</v>
      </c>
      <c r="B1255" s="60">
        <v>26411.68</v>
      </c>
      <c r="C1255" s="60">
        <v>18400</v>
      </c>
      <c r="D1255" s="60">
        <v>18400</v>
      </c>
      <c r="E1255" s="61">
        <v>0</v>
      </c>
    </row>
    <row r="1256" spans="1:6" x14ac:dyDescent="0.2">
      <c r="A1256" s="46" t="s">
        <v>1343</v>
      </c>
      <c r="B1256" s="60">
        <v>59576.03</v>
      </c>
      <c r="C1256" s="60">
        <v>58946</v>
      </c>
      <c r="D1256" s="60">
        <v>55510</v>
      </c>
      <c r="E1256" s="61">
        <v>-3436</v>
      </c>
    </row>
    <row r="1257" spans="1:6" x14ac:dyDescent="0.2">
      <c r="A1257" s="46" t="s">
        <v>1345</v>
      </c>
      <c r="B1257" s="60">
        <v>3682.01</v>
      </c>
      <c r="C1257" s="60">
        <v>5988</v>
      </c>
      <c r="D1257" s="60">
        <v>5988</v>
      </c>
      <c r="E1257" s="61">
        <v>0</v>
      </c>
    </row>
    <row r="1258" spans="1:6" x14ac:dyDescent="0.2">
      <c r="A1258" s="46" t="s">
        <v>1346</v>
      </c>
      <c r="B1258" s="60">
        <v>254.99</v>
      </c>
      <c r="C1258" s="60">
        <v>2200</v>
      </c>
      <c r="D1258" s="60">
        <v>2200</v>
      </c>
      <c r="E1258" s="61">
        <v>0</v>
      </c>
    </row>
    <row r="1259" spans="1:6" s="38" customFormat="1" ht="13.5" thickBot="1" x14ac:dyDescent="0.25">
      <c r="A1259" s="41" t="s">
        <v>1340</v>
      </c>
      <c r="B1259" s="62">
        <f t="shared" ref="B1259" si="309">SUM(B1254:B1258)</f>
        <v>221683.94</v>
      </c>
      <c r="C1259" s="62">
        <f t="shared" ref="C1259" si="310">SUM(C1254:C1258)</f>
        <v>214611</v>
      </c>
      <c r="D1259" s="62">
        <f t="shared" ref="D1259" si="311">SUM(D1254:D1258)</f>
        <v>216247</v>
      </c>
      <c r="E1259" s="63">
        <f>SUM(E1254:E1258)</f>
        <v>1636</v>
      </c>
      <c r="F1259" s="37" t="s">
        <v>1362</v>
      </c>
    </row>
    <row r="1260" spans="1:6" ht="13.5" thickTop="1" x14ac:dyDescent="0.2">
      <c r="A1260" s="47" t="s">
        <v>1128</v>
      </c>
      <c r="B1260" s="64"/>
      <c r="C1260" s="64"/>
      <c r="D1260" s="64"/>
      <c r="E1260" s="65"/>
    </row>
    <row r="1261" spans="1:6" x14ac:dyDescent="0.2">
      <c r="A1261" s="45" t="s">
        <v>1345</v>
      </c>
      <c r="B1261" s="58">
        <v>85893.77</v>
      </c>
      <c r="C1261" s="58">
        <v>92000</v>
      </c>
      <c r="D1261" s="58">
        <v>92000</v>
      </c>
      <c r="E1261" s="59">
        <v>0</v>
      </c>
    </row>
    <row r="1262" spans="1:6" s="38" customFormat="1" ht="13.5" thickBot="1" x14ac:dyDescent="0.25">
      <c r="A1262" s="41" t="s">
        <v>1340</v>
      </c>
      <c r="B1262" s="62">
        <f t="shared" ref="B1262:D1262" si="312">SUM(B1261)</f>
        <v>85893.77</v>
      </c>
      <c r="C1262" s="62">
        <f t="shared" si="312"/>
        <v>92000</v>
      </c>
      <c r="D1262" s="62">
        <f t="shared" si="312"/>
        <v>92000</v>
      </c>
      <c r="E1262" s="63">
        <f>SUM(E1261)</f>
        <v>0</v>
      </c>
      <c r="F1262" s="37" t="s">
        <v>1362</v>
      </c>
    </row>
    <row r="1263" spans="1:6" ht="26.25" thickTop="1" x14ac:dyDescent="0.2">
      <c r="A1263" s="47" t="s">
        <v>1130</v>
      </c>
      <c r="B1263" s="64"/>
      <c r="C1263" s="64"/>
      <c r="D1263" s="64"/>
      <c r="E1263" s="65"/>
    </row>
    <row r="1264" spans="1:6" x14ac:dyDescent="0.2">
      <c r="A1264" s="45" t="s">
        <v>1345</v>
      </c>
      <c r="B1264" s="58">
        <v>0</v>
      </c>
      <c r="C1264" s="58">
        <v>375</v>
      </c>
      <c r="D1264" s="58">
        <v>500</v>
      </c>
      <c r="E1264" s="59">
        <v>125</v>
      </c>
    </row>
    <row r="1265" spans="1:6" x14ac:dyDescent="0.2">
      <c r="A1265" s="46" t="s">
        <v>1346</v>
      </c>
      <c r="B1265" s="60">
        <v>2374.84</v>
      </c>
      <c r="C1265" s="60">
        <v>9000</v>
      </c>
      <c r="D1265" s="60">
        <v>12000</v>
      </c>
      <c r="E1265" s="61">
        <v>3000</v>
      </c>
    </row>
    <row r="1266" spans="1:6" s="38" customFormat="1" ht="13.5" thickBot="1" x14ac:dyDescent="0.25">
      <c r="A1266" s="41" t="s">
        <v>1340</v>
      </c>
      <c r="B1266" s="62">
        <f t="shared" ref="B1266:D1266" si="313">SUM(B1264:B1265)</f>
        <v>2374.84</v>
      </c>
      <c r="C1266" s="62">
        <f t="shared" si="313"/>
        <v>9375</v>
      </c>
      <c r="D1266" s="62">
        <f t="shared" si="313"/>
        <v>12500</v>
      </c>
      <c r="E1266" s="63">
        <f>SUM(E1264:E1265)</f>
        <v>3125</v>
      </c>
      <c r="F1266" s="37" t="s">
        <v>1362</v>
      </c>
    </row>
    <row r="1267" spans="1:6" ht="13.5" thickTop="1" x14ac:dyDescent="0.2">
      <c r="A1267" s="47" t="s">
        <v>1133</v>
      </c>
      <c r="B1267" s="64"/>
      <c r="C1267" s="64"/>
      <c r="D1267" s="64"/>
      <c r="E1267" s="65"/>
    </row>
    <row r="1268" spans="1:6" x14ac:dyDescent="0.2">
      <c r="A1268" s="45" t="s">
        <v>1349</v>
      </c>
      <c r="B1268" s="58">
        <v>284659.82</v>
      </c>
      <c r="C1268" s="58">
        <v>285079</v>
      </c>
      <c r="D1268" s="58">
        <v>328356</v>
      </c>
      <c r="E1268" s="59">
        <v>43277</v>
      </c>
    </row>
    <row r="1269" spans="1:6" s="38" customFormat="1" ht="13.5" thickBot="1" x14ac:dyDescent="0.25">
      <c r="A1269" s="41" t="s">
        <v>1340</v>
      </c>
      <c r="B1269" s="62">
        <f t="shared" ref="B1269" si="314">SUM(B1268)</f>
        <v>284659.82</v>
      </c>
      <c r="C1269" s="62">
        <f t="shared" ref="C1269" si="315">SUM(C1268)</f>
        <v>285079</v>
      </c>
      <c r="D1269" s="62">
        <f t="shared" ref="D1269" si="316">SUM(D1268)</f>
        <v>328356</v>
      </c>
      <c r="E1269" s="63">
        <f>SUM(E1268)</f>
        <v>43277</v>
      </c>
      <c r="F1269" s="37" t="s">
        <v>1362</v>
      </c>
    </row>
    <row r="1270" spans="1:6" ht="13.5" thickTop="1" x14ac:dyDescent="0.2">
      <c r="A1270" s="47" t="s">
        <v>1135</v>
      </c>
      <c r="B1270" s="64"/>
      <c r="C1270" s="64"/>
      <c r="D1270" s="64"/>
      <c r="E1270" s="65"/>
    </row>
    <row r="1271" spans="1:6" x14ac:dyDescent="0.2">
      <c r="A1271" s="45" t="s">
        <v>1341</v>
      </c>
      <c r="B1271" s="58">
        <v>1481062.6</v>
      </c>
      <c r="C1271" s="58">
        <v>1620456</v>
      </c>
      <c r="D1271" s="58">
        <v>1573129</v>
      </c>
      <c r="E1271" s="59">
        <v>-47327</v>
      </c>
    </row>
    <row r="1272" spans="1:6" x14ac:dyDescent="0.2">
      <c r="A1272" s="46" t="s">
        <v>1343</v>
      </c>
      <c r="B1272" s="60">
        <v>663582.93999999994</v>
      </c>
      <c r="C1272" s="60">
        <v>913453</v>
      </c>
      <c r="D1272" s="60">
        <v>699627</v>
      </c>
      <c r="E1272" s="61">
        <v>-213826</v>
      </c>
    </row>
    <row r="1273" spans="1:6" x14ac:dyDescent="0.2">
      <c r="A1273" s="46" t="s">
        <v>1345</v>
      </c>
      <c r="B1273" s="60">
        <v>223.52</v>
      </c>
      <c r="C1273" s="60">
        <v>150</v>
      </c>
      <c r="D1273" s="60">
        <v>200</v>
      </c>
      <c r="E1273" s="61">
        <v>50</v>
      </c>
    </row>
    <row r="1274" spans="1:6" x14ac:dyDescent="0.2">
      <c r="A1274" s="46" t="s">
        <v>1346</v>
      </c>
      <c r="B1274" s="60">
        <v>98.94</v>
      </c>
      <c r="C1274" s="60">
        <v>0</v>
      </c>
      <c r="D1274" s="60">
        <v>0</v>
      </c>
      <c r="E1274" s="61">
        <v>0</v>
      </c>
    </row>
    <row r="1275" spans="1:6" s="38" customFormat="1" ht="13.5" thickBot="1" x14ac:dyDescent="0.25">
      <c r="A1275" s="41" t="s">
        <v>1340</v>
      </c>
      <c r="B1275" s="62">
        <f t="shared" ref="B1275:D1275" si="317">SUM(B1271:B1274)</f>
        <v>2144968</v>
      </c>
      <c r="C1275" s="62">
        <f t="shared" si="317"/>
        <v>2534059</v>
      </c>
      <c r="D1275" s="62">
        <f t="shared" si="317"/>
        <v>2272956</v>
      </c>
      <c r="E1275" s="63">
        <f>SUM(E1271:E1274)</f>
        <v>-261103</v>
      </c>
      <c r="F1275" s="37" t="s">
        <v>1362</v>
      </c>
    </row>
    <row r="1276" spans="1:6" ht="13.5" thickTop="1" x14ac:dyDescent="0.2">
      <c r="A1276" s="47" t="s">
        <v>1140</v>
      </c>
      <c r="B1276" s="64"/>
      <c r="C1276" s="64"/>
      <c r="D1276" s="64"/>
      <c r="E1276" s="65"/>
    </row>
    <row r="1277" spans="1:6" x14ac:dyDescent="0.2">
      <c r="A1277" s="45" t="s">
        <v>1341</v>
      </c>
      <c r="B1277" s="58">
        <v>67240.070000000007</v>
      </c>
      <c r="C1277" s="58">
        <v>129310</v>
      </c>
      <c r="D1277" s="58">
        <v>132460</v>
      </c>
      <c r="E1277" s="59">
        <v>3150</v>
      </c>
    </row>
    <row r="1278" spans="1:6" x14ac:dyDescent="0.2">
      <c r="A1278" s="46" t="s">
        <v>1342</v>
      </c>
      <c r="B1278" s="60">
        <v>4269.4399999999996</v>
      </c>
      <c r="C1278" s="60">
        <v>2700</v>
      </c>
      <c r="D1278" s="60">
        <v>2700</v>
      </c>
      <c r="E1278" s="61">
        <v>0</v>
      </c>
    </row>
    <row r="1279" spans="1:6" x14ac:dyDescent="0.2">
      <c r="A1279" s="46" t="s">
        <v>1343</v>
      </c>
      <c r="B1279" s="60">
        <v>29103.23</v>
      </c>
      <c r="C1279" s="60">
        <v>56765</v>
      </c>
      <c r="D1279" s="60">
        <v>53676</v>
      </c>
      <c r="E1279" s="61">
        <v>-3089</v>
      </c>
    </row>
    <row r="1280" spans="1:6" x14ac:dyDescent="0.2">
      <c r="A1280" s="46" t="s">
        <v>1344</v>
      </c>
      <c r="B1280" s="60">
        <v>0</v>
      </c>
      <c r="C1280" s="60">
        <v>525</v>
      </c>
      <c r="D1280" s="60">
        <v>700</v>
      </c>
      <c r="E1280" s="61">
        <v>175</v>
      </c>
    </row>
    <row r="1281" spans="1:6" x14ac:dyDescent="0.2">
      <c r="A1281" s="46" t="s">
        <v>1345</v>
      </c>
      <c r="B1281" s="60">
        <v>1575.32</v>
      </c>
      <c r="C1281" s="60">
        <v>2925</v>
      </c>
      <c r="D1281" s="60">
        <v>3900</v>
      </c>
      <c r="E1281" s="61">
        <v>975</v>
      </c>
    </row>
    <row r="1282" spans="1:6" x14ac:dyDescent="0.2">
      <c r="A1282" s="46" t="s">
        <v>1346</v>
      </c>
      <c r="B1282" s="60">
        <v>0</v>
      </c>
      <c r="C1282" s="60">
        <v>5250</v>
      </c>
      <c r="D1282" s="60">
        <v>7000</v>
      </c>
      <c r="E1282" s="61">
        <v>1750</v>
      </c>
    </row>
    <row r="1283" spans="1:6" s="38" customFormat="1" ht="13.5" thickBot="1" x14ac:dyDescent="0.25">
      <c r="A1283" s="41" t="s">
        <v>1340</v>
      </c>
      <c r="B1283" s="62">
        <f t="shared" ref="B1283:D1283" si="318">SUM(B1277:B1282)</f>
        <v>102188.06000000001</v>
      </c>
      <c r="C1283" s="62">
        <f t="shared" si="318"/>
        <v>197475</v>
      </c>
      <c r="D1283" s="62">
        <f t="shared" si="318"/>
        <v>200436</v>
      </c>
      <c r="E1283" s="63">
        <f>SUM(E1277:E1282)</f>
        <v>2961</v>
      </c>
      <c r="F1283" s="37" t="s">
        <v>1362</v>
      </c>
    </row>
    <row r="1284" spans="1:6" ht="13.5" thickTop="1" x14ac:dyDescent="0.2">
      <c r="A1284" s="47" t="s">
        <v>62</v>
      </c>
      <c r="B1284" s="64"/>
      <c r="C1284" s="64"/>
      <c r="D1284" s="64"/>
      <c r="E1284" s="65"/>
    </row>
    <row r="1285" spans="1:6" x14ac:dyDescent="0.2">
      <c r="A1285" s="45" t="s">
        <v>1341</v>
      </c>
      <c r="B1285" s="58">
        <v>5200</v>
      </c>
      <c r="C1285" s="58">
        <v>0</v>
      </c>
      <c r="D1285" s="58">
        <v>0</v>
      </c>
      <c r="E1285" s="59">
        <v>0</v>
      </c>
    </row>
    <row r="1286" spans="1:6" x14ac:dyDescent="0.2">
      <c r="A1286" s="46" t="s">
        <v>1343</v>
      </c>
      <c r="B1286" s="60">
        <v>2205.2600000000002</v>
      </c>
      <c r="C1286" s="60">
        <v>0</v>
      </c>
      <c r="D1286" s="60">
        <v>0</v>
      </c>
      <c r="E1286" s="61">
        <v>0</v>
      </c>
    </row>
    <row r="1287" spans="1:6" s="38" customFormat="1" ht="13.5" thickBot="1" x14ac:dyDescent="0.25">
      <c r="A1287" s="41" t="s">
        <v>1340</v>
      </c>
      <c r="B1287" s="62">
        <f t="shared" ref="B1287" si="319">SUM(B1285:B1286)</f>
        <v>7405.26</v>
      </c>
      <c r="C1287" s="62">
        <f t="shared" ref="C1287" si="320">SUM(C1285:C1286)</f>
        <v>0</v>
      </c>
      <c r="D1287" s="62">
        <f t="shared" ref="D1287" si="321">SUM(D1285:D1286)</f>
        <v>0</v>
      </c>
      <c r="E1287" s="63">
        <f>SUM(E1285:E1286)</f>
        <v>0</v>
      </c>
      <c r="F1287" s="37" t="s">
        <v>1362</v>
      </c>
    </row>
    <row r="1288" spans="1:6" ht="13.5" thickTop="1" x14ac:dyDescent="0.2">
      <c r="A1288" s="47" t="s">
        <v>1157</v>
      </c>
      <c r="B1288" s="64"/>
      <c r="C1288" s="64"/>
      <c r="D1288" s="64"/>
      <c r="E1288" s="65"/>
    </row>
    <row r="1289" spans="1:6" x14ac:dyDescent="0.2">
      <c r="A1289" s="45" t="s">
        <v>1342</v>
      </c>
      <c r="B1289" s="58">
        <v>0</v>
      </c>
      <c r="C1289" s="58">
        <v>60700</v>
      </c>
      <c r="D1289" s="58">
        <v>52000</v>
      </c>
      <c r="E1289" s="59">
        <v>-8700</v>
      </c>
    </row>
    <row r="1290" spans="1:6" x14ac:dyDescent="0.2">
      <c r="A1290" s="46" t="s">
        <v>1344</v>
      </c>
      <c r="B1290" s="60">
        <v>0</v>
      </c>
      <c r="C1290" s="60">
        <v>0</v>
      </c>
      <c r="D1290" s="60">
        <v>40000</v>
      </c>
      <c r="E1290" s="61">
        <v>40000</v>
      </c>
    </row>
    <row r="1291" spans="1:6" x14ac:dyDescent="0.2">
      <c r="A1291" s="46" t="s">
        <v>1345</v>
      </c>
      <c r="B1291" s="60">
        <v>0</v>
      </c>
      <c r="C1291" s="60">
        <v>25000</v>
      </c>
      <c r="D1291" s="60">
        <v>360000</v>
      </c>
      <c r="E1291" s="61">
        <v>335000</v>
      </c>
    </row>
    <row r="1292" spans="1:6" x14ac:dyDescent="0.2">
      <c r="A1292" s="46" t="s">
        <v>1346</v>
      </c>
      <c r="B1292" s="60">
        <v>0</v>
      </c>
      <c r="C1292" s="60">
        <v>0</v>
      </c>
      <c r="D1292" s="60">
        <v>50000</v>
      </c>
      <c r="E1292" s="61">
        <v>50000</v>
      </c>
    </row>
    <row r="1293" spans="1:6" x14ac:dyDescent="0.2">
      <c r="A1293" s="46" t="s">
        <v>1347</v>
      </c>
      <c r="B1293" s="60">
        <v>0</v>
      </c>
      <c r="C1293" s="60">
        <v>10000</v>
      </c>
      <c r="D1293" s="60">
        <v>100000</v>
      </c>
      <c r="E1293" s="61">
        <v>90000</v>
      </c>
    </row>
    <row r="1294" spans="1:6" x14ac:dyDescent="0.2">
      <c r="A1294" s="46" t="s">
        <v>1349</v>
      </c>
      <c r="B1294" s="60">
        <v>0</v>
      </c>
      <c r="C1294" s="60">
        <v>0</v>
      </c>
      <c r="D1294" s="60">
        <v>30000</v>
      </c>
      <c r="E1294" s="61">
        <v>30000</v>
      </c>
    </row>
    <row r="1295" spans="1:6" x14ac:dyDescent="0.2">
      <c r="A1295" s="46" t="s">
        <v>1348</v>
      </c>
      <c r="B1295" s="60">
        <v>0</v>
      </c>
      <c r="C1295" s="60">
        <v>10000</v>
      </c>
      <c r="D1295" s="60">
        <v>50000</v>
      </c>
      <c r="E1295" s="61">
        <v>40000</v>
      </c>
    </row>
    <row r="1296" spans="1:6" s="38" customFormat="1" ht="13.5" thickBot="1" x14ac:dyDescent="0.25">
      <c r="A1296" s="41" t="s">
        <v>1340</v>
      </c>
      <c r="B1296" s="62">
        <f t="shared" ref="B1296:D1296" si="322">SUM(B1289:B1295)</f>
        <v>0</v>
      </c>
      <c r="C1296" s="62">
        <f t="shared" si="322"/>
        <v>105700</v>
      </c>
      <c r="D1296" s="62">
        <f t="shared" si="322"/>
        <v>682000</v>
      </c>
      <c r="E1296" s="63">
        <f>SUM(E1289:E1295)</f>
        <v>576300</v>
      </c>
      <c r="F1296" s="37" t="s">
        <v>1362</v>
      </c>
    </row>
    <row r="1297" spans="1:6" ht="13.5" thickTop="1" x14ac:dyDescent="0.2">
      <c r="A1297" s="47" t="s">
        <v>1165</v>
      </c>
      <c r="B1297" s="64"/>
      <c r="C1297" s="64"/>
      <c r="D1297" s="64"/>
      <c r="E1297" s="65"/>
    </row>
    <row r="1298" spans="1:6" x14ac:dyDescent="0.2">
      <c r="A1298" s="45" t="s">
        <v>1345</v>
      </c>
      <c r="B1298" s="58">
        <v>15824.79</v>
      </c>
      <c r="C1298" s="58">
        <v>4662</v>
      </c>
      <c r="D1298" s="58">
        <v>4662</v>
      </c>
      <c r="E1298" s="59">
        <v>0</v>
      </c>
    </row>
    <row r="1299" spans="1:6" x14ac:dyDescent="0.2">
      <c r="A1299" s="46" t="s">
        <v>1346</v>
      </c>
      <c r="B1299" s="60">
        <v>0</v>
      </c>
      <c r="C1299" s="60">
        <v>427</v>
      </c>
      <c r="D1299" s="60">
        <v>427</v>
      </c>
      <c r="E1299" s="61">
        <v>0</v>
      </c>
    </row>
    <row r="1300" spans="1:6" s="38" customFormat="1" ht="13.5" thickBot="1" x14ac:dyDescent="0.25">
      <c r="A1300" s="41" t="s">
        <v>1340</v>
      </c>
      <c r="B1300" s="62">
        <f t="shared" ref="B1300:D1300" si="323">SUM(B1298:B1299)</f>
        <v>15824.79</v>
      </c>
      <c r="C1300" s="62">
        <f t="shared" si="323"/>
        <v>5089</v>
      </c>
      <c r="D1300" s="62">
        <f t="shared" si="323"/>
        <v>5089</v>
      </c>
      <c r="E1300" s="63">
        <f>SUM(E1298:E1299)</f>
        <v>0</v>
      </c>
      <c r="F1300" s="37" t="s">
        <v>1362</v>
      </c>
    </row>
    <row r="1301" spans="1:6" ht="13.5" thickTop="1" x14ac:dyDescent="0.2">
      <c r="A1301" s="47" t="s">
        <v>1168</v>
      </c>
      <c r="B1301" s="64"/>
      <c r="C1301" s="64"/>
      <c r="D1301" s="64"/>
      <c r="E1301" s="65"/>
    </row>
    <row r="1302" spans="1:6" x14ac:dyDescent="0.2">
      <c r="A1302" s="45" t="s">
        <v>1346</v>
      </c>
      <c r="B1302" s="58">
        <v>-73426.37</v>
      </c>
      <c r="C1302" s="58">
        <v>7000</v>
      </c>
      <c r="D1302" s="58">
        <v>7000</v>
      </c>
      <c r="E1302" s="59">
        <v>0</v>
      </c>
    </row>
    <row r="1303" spans="1:6" s="38" customFormat="1" ht="13.5" thickBot="1" x14ac:dyDescent="0.25">
      <c r="A1303" s="41" t="s">
        <v>1340</v>
      </c>
      <c r="B1303" s="62">
        <f t="shared" ref="B1303:D1303" si="324">SUM(B1302)</f>
        <v>-73426.37</v>
      </c>
      <c r="C1303" s="62">
        <f t="shared" si="324"/>
        <v>7000</v>
      </c>
      <c r="D1303" s="62">
        <f t="shared" si="324"/>
        <v>7000</v>
      </c>
      <c r="E1303" s="63">
        <f>SUM(E1302)</f>
        <v>0</v>
      </c>
      <c r="F1303" s="37" t="s">
        <v>1362</v>
      </c>
    </row>
    <row r="1304" spans="1:6" ht="13.5" thickTop="1" x14ac:dyDescent="0.2">
      <c r="A1304" s="47" t="s">
        <v>1170</v>
      </c>
      <c r="B1304" s="64"/>
      <c r="C1304" s="64"/>
      <c r="D1304" s="64"/>
      <c r="E1304" s="65"/>
    </row>
    <row r="1305" spans="1:6" x14ac:dyDescent="0.2">
      <c r="A1305" s="45" t="s">
        <v>1346</v>
      </c>
      <c r="B1305" s="58">
        <v>42259.65</v>
      </c>
      <c r="C1305" s="58">
        <v>83000</v>
      </c>
      <c r="D1305" s="58">
        <v>83000</v>
      </c>
      <c r="E1305" s="59">
        <v>0</v>
      </c>
    </row>
    <row r="1306" spans="1:6" s="38" customFormat="1" ht="13.5" thickBot="1" x14ac:dyDescent="0.25">
      <c r="A1306" s="41" t="s">
        <v>1340</v>
      </c>
      <c r="B1306" s="62">
        <f t="shared" ref="B1306" si="325">SUM(B1305)</f>
        <v>42259.65</v>
      </c>
      <c r="C1306" s="62">
        <f t="shared" ref="C1306" si="326">SUM(C1305)</f>
        <v>83000</v>
      </c>
      <c r="D1306" s="62">
        <f t="shared" ref="D1306" si="327">SUM(D1305)</f>
        <v>83000</v>
      </c>
      <c r="E1306" s="63">
        <f>SUM(E1305)</f>
        <v>0</v>
      </c>
      <c r="F1306" s="37" t="s">
        <v>1362</v>
      </c>
    </row>
    <row r="1307" spans="1:6" ht="13.5" thickTop="1" x14ac:dyDescent="0.2">
      <c r="A1307" s="47" t="s">
        <v>1172</v>
      </c>
      <c r="B1307" s="64"/>
      <c r="C1307" s="64"/>
      <c r="D1307" s="64"/>
      <c r="E1307" s="65"/>
    </row>
    <row r="1308" spans="1:6" x14ac:dyDescent="0.2">
      <c r="A1308" s="45" t="s">
        <v>1345</v>
      </c>
      <c r="B1308" s="58">
        <v>400.49</v>
      </c>
      <c r="C1308" s="58">
        <v>6000</v>
      </c>
      <c r="D1308" s="58">
        <v>6000</v>
      </c>
      <c r="E1308" s="59">
        <v>0</v>
      </c>
    </row>
    <row r="1309" spans="1:6" s="38" customFormat="1" ht="13.5" thickBot="1" x14ac:dyDescent="0.25">
      <c r="A1309" s="41" t="s">
        <v>1340</v>
      </c>
      <c r="B1309" s="62">
        <f t="shared" ref="B1309" si="328">SUM(B1308)</f>
        <v>400.49</v>
      </c>
      <c r="C1309" s="62">
        <f t="shared" ref="C1309" si="329">SUM(C1308)</f>
        <v>6000</v>
      </c>
      <c r="D1309" s="62">
        <f t="shared" ref="D1309" si="330">SUM(D1308)</f>
        <v>6000</v>
      </c>
      <c r="E1309" s="63">
        <f>SUM(E1308)</f>
        <v>0</v>
      </c>
      <c r="F1309" s="37" t="s">
        <v>1362</v>
      </c>
    </row>
    <row r="1310" spans="1:6" ht="26.25" thickTop="1" x14ac:dyDescent="0.2">
      <c r="A1310" s="47" t="s">
        <v>1174</v>
      </c>
      <c r="B1310" s="64"/>
      <c r="C1310" s="64"/>
      <c r="D1310" s="64"/>
      <c r="E1310" s="65"/>
    </row>
    <row r="1311" spans="1:6" x14ac:dyDescent="0.2">
      <c r="A1311" s="45" t="s">
        <v>1341</v>
      </c>
      <c r="B1311" s="58">
        <v>0</v>
      </c>
      <c r="C1311" s="58">
        <v>315000</v>
      </c>
      <c r="D1311" s="58">
        <v>1199764</v>
      </c>
      <c r="E1311" s="59">
        <v>884764</v>
      </c>
    </row>
    <row r="1312" spans="1:6" x14ac:dyDescent="0.2">
      <c r="A1312" s="46" t="s">
        <v>1343</v>
      </c>
      <c r="B1312" s="60">
        <v>0</v>
      </c>
      <c r="C1312" s="60">
        <v>143514</v>
      </c>
      <c r="D1312" s="60">
        <v>998420</v>
      </c>
      <c r="E1312" s="61">
        <v>854906</v>
      </c>
    </row>
    <row r="1313" spans="1:6" s="38" customFormat="1" ht="13.5" thickBot="1" x14ac:dyDescent="0.25">
      <c r="A1313" s="41" t="s">
        <v>1340</v>
      </c>
      <c r="B1313" s="62">
        <f t="shared" ref="B1313:D1313" si="331">SUM(B1311:B1312)</f>
        <v>0</v>
      </c>
      <c r="C1313" s="62">
        <f t="shared" si="331"/>
        <v>458514</v>
      </c>
      <c r="D1313" s="62">
        <f t="shared" si="331"/>
        <v>2198184</v>
      </c>
      <c r="E1313" s="63">
        <f>SUM(E1311:E1312)</f>
        <v>1739670</v>
      </c>
      <c r="F1313" s="37" t="s">
        <v>1362</v>
      </c>
    </row>
    <row r="1314" spans="1:6" ht="26.25" thickTop="1" x14ac:dyDescent="0.2">
      <c r="A1314" s="47" t="s">
        <v>1177</v>
      </c>
      <c r="B1314" s="64"/>
      <c r="C1314" s="64"/>
      <c r="D1314" s="64"/>
      <c r="E1314" s="65"/>
    </row>
    <row r="1315" spans="1:6" x14ac:dyDescent="0.2">
      <c r="A1315" s="45" t="s">
        <v>1341</v>
      </c>
      <c r="B1315" s="58">
        <v>0</v>
      </c>
      <c r="C1315" s="58">
        <v>-743000</v>
      </c>
      <c r="D1315" s="58">
        <v>-1677000</v>
      </c>
      <c r="E1315" s="59">
        <v>-934000</v>
      </c>
    </row>
    <row r="1316" spans="1:6" x14ac:dyDescent="0.2">
      <c r="A1316" s="46" t="s">
        <v>1343</v>
      </c>
      <c r="B1316" s="60">
        <v>0</v>
      </c>
      <c r="C1316" s="60">
        <v>-338511</v>
      </c>
      <c r="D1316" s="60">
        <v>-690756</v>
      </c>
      <c r="E1316" s="61">
        <v>-352245</v>
      </c>
    </row>
    <row r="1317" spans="1:6" s="38" customFormat="1" ht="13.5" thickBot="1" x14ac:dyDescent="0.25">
      <c r="A1317" s="41" t="s">
        <v>1340</v>
      </c>
      <c r="B1317" s="62">
        <f>SUM(B1315:B1316)</f>
        <v>0</v>
      </c>
      <c r="C1317" s="62">
        <f>SUM(C1315:C1316)</f>
        <v>-1081511</v>
      </c>
      <c r="D1317" s="62">
        <f>SUM(D1315:D1316)</f>
        <v>-2367756</v>
      </c>
      <c r="E1317" s="63">
        <f>SUM(E1315:E1316)</f>
        <v>-1286245</v>
      </c>
      <c r="F1317" s="37" t="s">
        <v>1362</v>
      </c>
    </row>
    <row r="1318" spans="1:6" ht="26.25" thickTop="1" x14ac:dyDescent="0.2">
      <c r="A1318" s="47" t="s">
        <v>1185</v>
      </c>
      <c r="B1318" s="64"/>
      <c r="C1318" s="64"/>
      <c r="D1318" s="64"/>
      <c r="E1318" s="65"/>
    </row>
    <row r="1319" spans="1:6" x14ac:dyDescent="0.2">
      <c r="A1319" s="45" t="s">
        <v>1342</v>
      </c>
      <c r="B1319" s="58">
        <v>0</v>
      </c>
      <c r="C1319" s="58">
        <v>12000</v>
      </c>
      <c r="D1319" s="58">
        <v>12000</v>
      </c>
      <c r="E1319" s="59">
        <v>0</v>
      </c>
    </row>
    <row r="1320" spans="1:6" x14ac:dyDescent="0.2">
      <c r="A1320" s="46" t="s">
        <v>1345</v>
      </c>
      <c r="B1320" s="60">
        <v>0</v>
      </c>
      <c r="C1320" s="60">
        <v>375</v>
      </c>
      <c r="D1320" s="60">
        <v>500</v>
      </c>
      <c r="E1320" s="61">
        <v>125</v>
      </c>
    </row>
    <row r="1321" spans="1:6" s="38" customFormat="1" ht="13.5" thickBot="1" x14ac:dyDescent="0.25">
      <c r="A1321" s="41" t="s">
        <v>1340</v>
      </c>
      <c r="B1321" s="62">
        <f>SUM(B1319:B1320)</f>
        <v>0</v>
      </c>
      <c r="C1321" s="62">
        <f>SUM(C1319:C1320)</f>
        <v>12375</v>
      </c>
      <c r="D1321" s="62">
        <f>SUM(D1319:D1320)</f>
        <v>12500</v>
      </c>
      <c r="E1321" s="63">
        <f>SUM(E1319:E1320)</f>
        <v>125</v>
      </c>
      <c r="F1321" s="37" t="s">
        <v>1362</v>
      </c>
    </row>
    <row r="1322" spans="1:6" ht="13.5" thickTop="1" x14ac:dyDescent="0.2">
      <c r="A1322" s="47" t="s">
        <v>1188</v>
      </c>
      <c r="B1322" s="64"/>
      <c r="C1322" s="64"/>
      <c r="D1322" s="64"/>
      <c r="E1322" s="65"/>
    </row>
    <row r="1323" spans="1:6" x14ac:dyDescent="0.2">
      <c r="A1323" s="45" t="s">
        <v>1341</v>
      </c>
      <c r="B1323" s="58">
        <v>78775.350000000006</v>
      </c>
      <c r="C1323" s="58">
        <v>78775</v>
      </c>
      <c r="D1323" s="58">
        <v>82275</v>
      </c>
      <c r="E1323" s="59">
        <v>3500</v>
      </c>
    </row>
    <row r="1324" spans="1:6" x14ac:dyDescent="0.2">
      <c r="A1324" s="46" t="s">
        <v>1343</v>
      </c>
      <c r="B1324" s="60">
        <v>34095.99</v>
      </c>
      <c r="C1324" s="60">
        <v>33448</v>
      </c>
      <c r="D1324" s="60">
        <v>32885</v>
      </c>
      <c r="E1324" s="61">
        <v>-563</v>
      </c>
    </row>
    <row r="1325" spans="1:6" x14ac:dyDescent="0.2">
      <c r="A1325" s="46" t="s">
        <v>1344</v>
      </c>
      <c r="B1325" s="60">
        <v>5104.9399999999996</v>
      </c>
      <c r="C1325" s="60">
        <v>1000</v>
      </c>
      <c r="D1325" s="60">
        <v>1000</v>
      </c>
      <c r="E1325" s="61">
        <v>0</v>
      </c>
    </row>
    <row r="1326" spans="1:6" x14ac:dyDescent="0.2">
      <c r="A1326" s="46" t="s">
        <v>1345</v>
      </c>
      <c r="B1326" s="60">
        <v>0</v>
      </c>
      <c r="C1326" s="60">
        <v>5000</v>
      </c>
      <c r="D1326" s="60">
        <v>5000</v>
      </c>
      <c r="E1326" s="61">
        <v>0</v>
      </c>
    </row>
    <row r="1327" spans="1:6" x14ac:dyDescent="0.2">
      <c r="A1327" s="46" t="s">
        <v>1346</v>
      </c>
      <c r="B1327" s="60">
        <v>0</v>
      </c>
      <c r="C1327" s="60">
        <v>4000</v>
      </c>
      <c r="D1327" s="60">
        <v>4000</v>
      </c>
      <c r="E1327" s="61">
        <v>0</v>
      </c>
    </row>
    <row r="1328" spans="1:6" s="38" customFormat="1" ht="13.5" thickBot="1" x14ac:dyDescent="0.25">
      <c r="A1328" s="41" t="s">
        <v>1340</v>
      </c>
      <c r="B1328" s="62">
        <f>SUM(B1323:B1327)</f>
        <v>117976.28</v>
      </c>
      <c r="C1328" s="62">
        <f>SUM(C1323:C1327)</f>
        <v>122223</v>
      </c>
      <c r="D1328" s="62">
        <f>SUM(D1323:D1327)</f>
        <v>125160</v>
      </c>
      <c r="E1328" s="63">
        <f>SUM(E1323:E1327)</f>
        <v>2937</v>
      </c>
      <c r="F1328" s="37" t="s">
        <v>1362</v>
      </c>
    </row>
    <row r="1329" spans="1:6" s="38" customFormat="1" ht="14.25" thickTop="1" thickBot="1" x14ac:dyDescent="0.25">
      <c r="A1329" s="49" t="s">
        <v>1383</v>
      </c>
      <c r="B1329" s="68">
        <f>B1071+B1074+B1082+B1088+B1093+B1101+B1111+B1121+B1130+B1138+B1147+B1156+B1166+B1174+B1185+B1193+B1202+B1212+B1218+B1223+B1227+B1235+B1245+B1252+B1259+B1262+B1266+B1269+B1275+B1283+B1287+B1296+B1300+B1303+B1306+B1309+B1313+B1317+B1321+B1328</f>
        <v>12943557.549999999</v>
      </c>
      <c r="C1329" s="68">
        <f>C1071+C1074+C1082+C1088+C1093+C1101+C1111+C1121+C1130+C1138+C1147+C1156+C1166+C1174+C1185+C1193+C1202+C1212+C1218+C1223+C1227+C1235+C1245+C1252+C1259+C1262+C1266+C1269+C1275+C1283+C1287+C1296+C1300+C1303+C1306+C1309+C1313+C1317+C1321+C1328</f>
        <v>14005200</v>
      </c>
      <c r="D1329" s="68">
        <f>D1071+D1074+D1082+D1088+D1093+D1101+D1111+D1121+D1130+D1138+D1147+D1156+D1166+D1174+D1185+D1193+D1202+D1212+D1218+D1223+D1227+D1235+D1245+D1252+D1259+D1262+D1266+D1269+D1275+D1283+D1287+D1296+D1300+D1303+D1306+D1309+D1313+D1317+D1321+D1328</f>
        <v>13795998</v>
      </c>
      <c r="E1329" s="69">
        <f>E1071+E1074+E1082+E1088+E1093+E1101+E1111+E1121+E1130+E1138+E1147+E1156+E1166+E1174+E1185+E1193+E1202+E1212+E1218+E1223+E1227+E1235+E1245+E1252+E1259+E1262+E1266+E1269+E1275+E1283+E1287+E1296+E1300+E1303+E1306+E1309+E1313+E1317+E1321+E1328</f>
        <v>-209202</v>
      </c>
      <c r="F1329" s="37" t="s">
        <v>1384</v>
      </c>
    </row>
    <row r="1330" spans="1:6" ht="13.5" thickBot="1" x14ac:dyDescent="0.25">
      <c r="A1330" s="53"/>
      <c r="B1330" s="77"/>
      <c r="C1330" s="77"/>
      <c r="D1330" s="77"/>
      <c r="E1330" s="77"/>
    </row>
    <row r="1331" spans="1:6" x14ac:dyDescent="0.2">
      <c r="A1331" s="29" t="s">
        <v>1385</v>
      </c>
      <c r="B1331" s="71"/>
      <c r="C1331" s="71"/>
      <c r="D1331" s="71"/>
      <c r="E1331" s="72"/>
      <c r="F1331" s="32" t="s">
        <v>1386</v>
      </c>
    </row>
    <row r="1332" spans="1:6" ht="25.5" x14ac:dyDescent="0.2">
      <c r="A1332" s="34" t="s">
        <v>1204</v>
      </c>
      <c r="B1332" s="73"/>
      <c r="C1332" s="73"/>
      <c r="D1332" s="73"/>
      <c r="E1332" s="74"/>
    </row>
    <row r="1333" spans="1:6" x14ac:dyDescent="0.2">
      <c r="A1333" s="45" t="s">
        <v>1349</v>
      </c>
      <c r="B1333" s="58">
        <v>57142.32</v>
      </c>
      <c r="C1333" s="58">
        <v>62000</v>
      </c>
      <c r="D1333" s="58">
        <v>55000</v>
      </c>
      <c r="E1333" s="59">
        <v>-7000</v>
      </c>
    </row>
    <row r="1334" spans="1:6" s="38" customFormat="1" ht="13.5" thickBot="1" x14ac:dyDescent="0.25">
      <c r="A1334" s="41" t="s">
        <v>1340</v>
      </c>
      <c r="B1334" s="62">
        <f t="shared" ref="B1334:D1334" si="332">SUM(B1333)</f>
        <v>57142.32</v>
      </c>
      <c r="C1334" s="62">
        <f t="shared" si="332"/>
        <v>62000</v>
      </c>
      <c r="D1334" s="62">
        <f t="shared" si="332"/>
        <v>55000</v>
      </c>
      <c r="E1334" s="63">
        <f>SUM(E1333)</f>
        <v>-7000</v>
      </c>
      <c r="F1334" s="37" t="s">
        <v>1386</v>
      </c>
    </row>
    <row r="1335" spans="1:6" ht="26.25" thickTop="1" x14ac:dyDescent="0.2">
      <c r="A1335" s="47" t="s">
        <v>1206</v>
      </c>
      <c r="B1335" s="64"/>
      <c r="C1335" s="64"/>
      <c r="D1335" s="64"/>
      <c r="E1335" s="65"/>
    </row>
    <row r="1336" spans="1:6" x14ac:dyDescent="0.2">
      <c r="A1336" s="45" t="s">
        <v>1349</v>
      </c>
      <c r="B1336" s="58">
        <v>4067052.67</v>
      </c>
      <c r="C1336" s="58">
        <v>3000000</v>
      </c>
      <c r="D1336" s="58">
        <v>4067100</v>
      </c>
      <c r="E1336" s="59">
        <v>1067100</v>
      </c>
    </row>
    <row r="1337" spans="1:6" s="38" customFormat="1" ht="13.5" thickBot="1" x14ac:dyDescent="0.25">
      <c r="A1337" s="41" t="s">
        <v>1340</v>
      </c>
      <c r="B1337" s="62">
        <f t="shared" ref="B1337" si="333">SUM(B1336)</f>
        <v>4067052.67</v>
      </c>
      <c r="C1337" s="62">
        <f t="shared" ref="C1337" si="334">SUM(C1336)</f>
        <v>3000000</v>
      </c>
      <c r="D1337" s="62">
        <f t="shared" ref="D1337" si="335">SUM(D1336)</f>
        <v>4067100</v>
      </c>
      <c r="E1337" s="63">
        <f>SUM(E1336)</f>
        <v>1067100</v>
      </c>
      <c r="F1337" s="37" t="s">
        <v>1386</v>
      </c>
    </row>
    <row r="1338" spans="1:6" ht="26.25" thickTop="1" x14ac:dyDescent="0.2">
      <c r="A1338" s="47" t="s">
        <v>1208</v>
      </c>
      <c r="B1338" s="64"/>
      <c r="C1338" s="64"/>
      <c r="D1338" s="64"/>
      <c r="E1338" s="65"/>
    </row>
    <row r="1339" spans="1:6" x14ac:dyDescent="0.2">
      <c r="A1339" s="45" t="s">
        <v>1349</v>
      </c>
      <c r="B1339" s="58">
        <v>6887869.3899999997</v>
      </c>
      <c r="C1339" s="58">
        <v>6400000</v>
      </c>
      <c r="D1339" s="58">
        <v>122200</v>
      </c>
      <c r="E1339" s="59">
        <v>-6277800</v>
      </c>
    </row>
    <row r="1340" spans="1:6" s="38" customFormat="1" ht="13.5" thickBot="1" x14ac:dyDescent="0.25">
      <c r="A1340" s="41" t="s">
        <v>1340</v>
      </c>
      <c r="B1340" s="62">
        <f t="shared" ref="B1340" si="336">SUM(B1339)</f>
        <v>6887869.3899999997</v>
      </c>
      <c r="C1340" s="62">
        <f t="shared" ref="C1340" si="337">SUM(C1339)</f>
        <v>6400000</v>
      </c>
      <c r="D1340" s="62">
        <f t="shared" ref="D1340" si="338">SUM(D1339)</f>
        <v>122200</v>
      </c>
      <c r="E1340" s="63">
        <f>SUM(E1339)</f>
        <v>-6277800</v>
      </c>
      <c r="F1340" s="37" t="s">
        <v>1386</v>
      </c>
    </row>
    <row r="1341" spans="1:6" ht="26.25" thickTop="1" x14ac:dyDescent="0.2">
      <c r="A1341" s="47" t="s">
        <v>1212</v>
      </c>
      <c r="B1341" s="64"/>
      <c r="C1341" s="64"/>
      <c r="D1341" s="64"/>
      <c r="E1341" s="65"/>
    </row>
    <row r="1342" spans="1:6" x14ac:dyDescent="0.2">
      <c r="A1342" s="45" t="s">
        <v>1343</v>
      </c>
      <c r="B1342" s="58">
        <v>460175.09</v>
      </c>
      <c r="C1342" s="58">
        <v>454000</v>
      </c>
      <c r="D1342" s="58">
        <v>460200</v>
      </c>
      <c r="E1342" s="59">
        <v>6200</v>
      </c>
    </row>
    <row r="1343" spans="1:6" x14ac:dyDescent="0.2">
      <c r="A1343" s="46" t="s">
        <v>1349</v>
      </c>
      <c r="B1343" s="60">
        <v>373423.44</v>
      </c>
      <c r="C1343" s="60">
        <v>303500</v>
      </c>
      <c r="D1343" s="60">
        <v>373400</v>
      </c>
      <c r="E1343" s="61">
        <v>69900</v>
      </c>
    </row>
    <row r="1344" spans="1:6" s="38" customFormat="1" ht="13.5" thickBot="1" x14ac:dyDescent="0.25">
      <c r="A1344" s="41" t="s">
        <v>1340</v>
      </c>
      <c r="B1344" s="62">
        <f t="shared" ref="B1344:D1344" si="339">SUM(B1342:B1343)</f>
        <v>833598.53</v>
      </c>
      <c r="C1344" s="62">
        <f t="shared" si="339"/>
        <v>757500</v>
      </c>
      <c r="D1344" s="62">
        <f t="shared" si="339"/>
        <v>833600</v>
      </c>
      <c r="E1344" s="63">
        <f>SUM(E1342:E1343)</f>
        <v>76100</v>
      </c>
      <c r="F1344" s="37" t="s">
        <v>1386</v>
      </c>
    </row>
    <row r="1345" spans="1:6" ht="39" thickTop="1" x14ac:dyDescent="0.2">
      <c r="A1345" s="47" t="s">
        <v>1215</v>
      </c>
      <c r="B1345" s="64"/>
      <c r="C1345" s="64"/>
      <c r="D1345" s="64"/>
      <c r="E1345" s="65"/>
    </row>
    <row r="1346" spans="1:6" x14ac:dyDescent="0.2">
      <c r="A1346" s="45" t="s">
        <v>1349</v>
      </c>
      <c r="B1346" s="58">
        <v>813.9</v>
      </c>
      <c r="C1346" s="58">
        <v>0</v>
      </c>
      <c r="D1346" s="58">
        <v>0</v>
      </c>
      <c r="E1346" s="59">
        <v>0</v>
      </c>
    </row>
    <row r="1347" spans="1:6" s="38" customFormat="1" ht="13.5" thickBot="1" x14ac:dyDescent="0.25">
      <c r="A1347" s="41" t="s">
        <v>1340</v>
      </c>
      <c r="B1347" s="62">
        <f t="shared" ref="B1347:D1347" si="340">SUM(B1346)</f>
        <v>813.9</v>
      </c>
      <c r="C1347" s="62">
        <f t="shared" si="340"/>
        <v>0</v>
      </c>
      <c r="D1347" s="62">
        <f t="shared" si="340"/>
        <v>0</v>
      </c>
      <c r="E1347" s="63">
        <f>SUM(E1346)</f>
        <v>0</v>
      </c>
      <c r="F1347" s="37" t="s">
        <v>1386</v>
      </c>
    </row>
    <row r="1348" spans="1:6" ht="26.25" thickTop="1" x14ac:dyDescent="0.2">
      <c r="A1348" s="47" t="s">
        <v>785</v>
      </c>
      <c r="B1348" s="64"/>
      <c r="C1348" s="64"/>
      <c r="D1348" s="64"/>
      <c r="E1348" s="65"/>
    </row>
    <row r="1349" spans="1:6" x14ac:dyDescent="0.2">
      <c r="A1349" s="45" t="s">
        <v>1349</v>
      </c>
      <c r="B1349" s="58">
        <v>5805.3</v>
      </c>
      <c r="C1349" s="58">
        <v>0</v>
      </c>
      <c r="D1349" s="58">
        <v>0</v>
      </c>
      <c r="E1349" s="59">
        <v>0</v>
      </c>
    </row>
    <row r="1350" spans="1:6" s="38" customFormat="1" ht="13.5" thickBot="1" x14ac:dyDescent="0.25">
      <c r="A1350" s="41" t="s">
        <v>1340</v>
      </c>
      <c r="B1350" s="62">
        <f t="shared" ref="B1350" si="341">SUM(B1349)</f>
        <v>5805.3</v>
      </c>
      <c r="C1350" s="62">
        <f t="shared" ref="C1350" si="342">SUM(C1349)</f>
        <v>0</v>
      </c>
      <c r="D1350" s="62">
        <f t="shared" ref="D1350" si="343">SUM(D1349)</f>
        <v>0</v>
      </c>
      <c r="E1350" s="63">
        <f>SUM(E1349)</f>
        <v>0</v>
      </c>
      <c r="F1350" s="37" t="s">
        <v>1386</v>
      </c>
    </row>
    <row r="1351" spans="1:6" ht="26.25" thickTop="1" x14ac:dyDescent="0.2">
      <c r="A1351" s="47" t="s">
        <v>1219</v>
      </c>
      <c r="B1351" s="64"/>
      <c r="C1351" s="64"/>
      <c r="D1351" s="64"/>
      <c r="E1351" s="65"/>
    </row>
    <row r="1352" spans="1:6" x14ac:dyDescent="0.2">
      <c r="A1352" s="45" t="s">
        <v>1349</v>
      </c>
      <c r="B1352" s="58">
        <v>12505.03</v>
      </c>
      <c r="C1352" s="58">
        <v>0</v>
      </c>
      <c r="D1352" s="58">
        <v>0</v>
      </c>
      <c r="E1352" s="59">
        <v>0</v>
      </c>
    </row>
    <row r="1353" spans="1:6" s="38" customFormat="1" ht="13.5" thickBot="1" x14ac:dyDescent="0.25">
      <c r="A1353" s="41" t="s">
        <v>1340</v>
      </c>
      <c r="B1353" s="62">
        <f t="shared" ref="B1353" si="344">SUM(B1352)</f>
        <v>12505.03</v>
      </c>
      <c r="C1353" s="62">
        <f t="shared" ref="C1353" si="345">SUM(C1352)</f>
        <v>0</v>
      </c>
      <c r="D1353" s="62">
        <f t="shared" ref="D1353" si="346">SUM(D1352)</f>
        <v>0</v>
      </c>
      <c r="E1353" s="63">
        <f>SUM(E1352)</f>
        <v>0</v>
      </c>
      <c r="F1353" s="37" t="s">
        <v>1386</v>
      </c>
    </row>
    <row r="1354" spans="1:6" ht="39" thickTop="1" x14ac:dyDescent="0.2">
      <c r="A1354" s="47" t="s">
        <v>1221</v>
      </c>
      <c r="B1354" s="64"/>
      <c r="C1354" s="64"/>
      <c r="D1354" s="64"/>
      <c r="E1354" s="65"/>
    </row>
    <row r="1355" spans="1:6" x14ac:dyDescent="0.2">
      <c r="A1355" s="45" t="s">
        <v>1349</v>
      </c>
      <c r="B1355" s="58">
        <v>1663.8</v>
      </c>
      <c r="C1355" s="58">
        <v>0</v>
      </c>
      <c r="D1355" s="58">
        <v>0</v>
      </c>
      <c r="E1355" s="59">
        <v>0</v>
      </c>
    </row>
    <row r="1356" spans="1:6" s="38" customFormat="1" ht="13.5" thickBot="1" x14ac:dyDescent="0.25">
      <c r="A1356" s="41" t="s">
        <v>1340</v>
      </c>
      <c r="B1356" s="62">
        <f t="shared" ref="B1356" si="347">SUM(B1355)</f>
        <v>1663.8</v>
      </c>
      <c r="C1356" s="62">
        <f t="shared" ref="C1356" si="348">SUM(C1355)</f>
        <v>0</v>
      </c>
      <c r="D1356" s="62">
        <f t="shared" ref="D1356" si="349">SUM(D1355)</f>
        <v>0</v>
      </c>
      <c r="E1356" s="63">
        <f>SUM(E1355)</f>
        <v>0</v>
      </c>
      <c r="F1356" s="37" t="s">
        <v>1386</v>
      </c>
    </row>
    <row r="1357" spans="1:6" ht="39" thickTop="1" x14ac:dyDescent="0.2">
      <c r="A1357" s="47" t="s">
        <v>1225</v>
      </c>
      <c r="B1357" s="64"/>
      <c r="C1357" s="64"/>
      <c r="D1357" s="64"/>
      <c r="E1357" s="65"/>
    </row>
    <row r="1358" spans="1:6" x14ac:dyDescent="0.2">
      <c r="A1358" s="45" t="s">
        <v>1349</v>
      </c>
      <c r="B1358" s="58">
        <v>5157.09</v>
      </c>
      <c r="C1358" s="58">
        <v>0</v>
      </c>
      <c r="D1358" s="58">
        <v>0</v>
      </c>
      <c r="E1358" s="59">
        <v>0</v>
      </c>
    </row>
    <row r="1359" spans="1:6" s="38" customFormat="1" ht="13.5" thickBot="1" x14ac:dyDescent="0.25">
      <c r="A1359" s="41" t="s">
        <v>1340</v>
      </c>
      <c r="B1359" s="62">
        <f t="shared" ref="B1359" si="350">SUM(B1358)</f>
        <v>5157.09</v>
      </c>
      <c r="C1359" s="62">
        <f t="shared" ref="C1359" si="351">SUM(C1358)</f>
        <v>0</v>
      </c>
      <c r="D1359" s="62">
        <f t="shared" ref="D1359" si="352">SUM(D1358)</f>
        <v>0</v>
      </c>
      <c r="E1359" s="63">
        <f>SUM(E1358)</f>
        <v>0</v>
      </c>
      <c r="F1359" s="37" t="s">
        <v>1386</v>
      </c>
    </row>
    <row r="1360" spans="1:6" ht="13.5" thickTop="1" x14ac:dyDescent="0.2">
      <c r="A1360" s="47" t="s">
        <v>1227</v>
      </c>
      <c r="B1360" s="64"/>
      <c r="C1360" s="64"/>
      <c r="D1360" s="64"/>
      <c r="E1360" s="65"/>
    </row>
    <row r="1361" spans="1:6" x14ac:dyDescent="0.2">
      <c r="A1361" s="45" t="s">
        <v>1349</v>
      </c>
      <c r="B1361" s="58">
        <v>0</v>
      </c>
      <c r="C1361" s="58">
        <v>106000</v>
      </c>
      <c r="D1361" s="58">
        <v>1500000</v>
      </c>
      <c r="E1361" s="59">
        <v>1394000</v>
      </c>
    </row>
    <row r="1362" spans="1:6" s="38" customFormat="1" ht="13.5" thickBot="1" x14ac:dyDescent="0.25">
      <c r="A1362" s="41" t="s">
        <v>1340</v>
      </c>
      <c r="B1362" s="62">
        <f t="shared" ref="B1362" si="353">SUM(B1361)</f>
        <v>0</v>
      </c>
      <c r="C1362" s="62">
        <f t="shared" ref="C1362" si="354">SUM(C1361)</f>
        <v>106000</v>
      </c>
      <c r="D1362" s="62">
        <f t="shared" ref="D1362" si="355">SUM(D1361)</f>
        <v>1500000</v>
      </c>
      <c r="E1362" s="63">
        <f>SUM(E1361)</f>
        <v>1394000</v>
      </c>
      <c r="F1362" s="37" t="s">
        <v>1386</v>
      </c>
    </row>
    <row r="1363" spans="1:6" ht="26.25" thickTop="1" x14ac:dyDescent="0.2">
      <c r="A1363" s="47" t="s">
        <v>1229</v>
      </c>
      <c r="B1363" s="64"/>
      <c r="C1363" s="64"/>
      <c r="D1363" s="64"/>
      <c r="E1363" s="65"/>
    </row>
    <row r="1364" spans="1:6" x14ac:dyDescent="0.2">
      <c r="A1364" s="45" t="s">
        <v>1349</v>
      </c>
      <c r="B1364" s="58">
        <v>70284</v>
      </c>
      <c r="C1364" s="58">
        <v>43000</v>
      </c>
      <c r="D1364" s="58">
        <v>70300</v>
      </c>
      <c r="E1364" s="59">
        <v>27300</v>
      </c>
    </row>
    <row r="1365" spans="1:6" s="38" customFormat="1" ht="13.5" thickBot="1" x14ac:dyDescent="0.25">
      <c r="A1365" s="41" t="s">
        <v>1340</v>
      </c>
      <c r="B1365" s="62">
        <f t="shared" ref="B1365" si="356">SUM(B1364)</f>
        <v>70284</v>
      </c>
      <c r="C1365" s="62">
        <f t="shared" ref="C1365" si="357">SUM(C1364)</f>
        <v>43000</v>
      </c>
      <c r="D1365" s="62">
        <f t="shared" ref="D1365" si="358">SUM(D1364)</f>
        <v>70300</v>
      </c>
      <c r="E1365" s="63">
        <f>SUM(E1364)</f>
        <v>27300</v>
      </c>
      <c r="F1365" s="37" t="s">
        <v>1386</v>
      </c>
    </row>
    <row r="1366" spans="1:6" ht="13.5" thickTop="1" x14ac:dyDescent="0.2">
      <c r="A1366" s="47" t="s">
        <v>1231</v>
      </c>
      <c r="B1366" s="64"/>
      <c r="C1366" s="64"/>
      <c r="D1366" s="64"/>
      <c r="E1366" s="65"/>
    </row>
    <row r="1367" spans="1:6" x14ac:dyDescent="0.2">
      <c r="A1367" s="45" t="s">
        <v>1349</v>
      </c>
      <c r="B1367" s="58">
        <v>54215</v>
      </c>
      <c r="C1367" s="58">
        <v>51000</v>
      </c>
      <c r="D1367" s="58">
        <v>54300</v>
      </c>
      <c r="E1367" s="59">
        <v>3300</v>
      </c>
    </row>
    <row r="1368" spans="1:6" s="38" customFormat="1" ht="13.5" thickBot="1" x14ac:dyDescent="0.25">
      <c r="A1368" s="41" t="s">
        <v>1340</v>
      </c>
      <c r="B1368" s="62">
        <f t="shared" ref="B1368" si="359">SUM(B1367)</f>
        <v>54215</v>
      </c>
      <c r="C1368" s="62">
        <f t="shared" ref="C1368" si="360">SUM(C1367)</f>
        <v>51000</v>
      </c>
      <c r="D1368" s="62">
        <f t="shared" ref="D1368" si="361">SUM(D1367)</f>
        <v>54300</v>
      </c>
      <c r="E1368" s="63">
        <f>SUM(E1367)</f>
        <v>3300</v>
      </c>
      <c r="F1368" s="37" t="s">
        <v>1386</v>
      </c>
    </row>
    <row r="1369" spans="1:6" ht="13.5" thickTop="1" x14ac:dyDescent="0.2">
      <c r="A1369" s="47" t="s">
        <v>1233</v>
      </c>
      <c r="B1369" s="64"/>
      <c r="C1369" s="64"/>
      <c r="D1369" s="64"/>
      <c r="E1369" s="65"/>
    </row>
    <row r="1370" spans="1:6" x14ac:dyDescent="0.2">
      <c r="A1370" s="45" t="s">
        <v>1349</v>
      </c>
      <c r="B1370" s="58">
        <v>13143432</v>
      </c>
      <c r="C1370" s="58">
        <v>16847196</v>
      </c>
      <c r="D1370" s="58">
        <v>9239945</v>
      </c>
      <c r="E1370" s="59">
        <v>-7607251</v>
      </c>
    </row>
    <row r="1371" spans="1:6" s="38" customFormat="1" ht="13.5" thickBot="1" x14ac:dyDescent="0.25">
      <c r="A1371" s="41" t="s">
        <v>1340</v>
      </c>
      <c r="B1371" s="62">
        <f t="shared" ref="B1371" si="362">SUM(B1370)</f>
        <v>13143432</v>
      </c>
      <c r="C1371" s="62">
        <f t="shared" ref="C1371" si="363">SUM(C1370)</f>
        <v>16847196</v>
      </c>
      <c r="D1371" s="62">
        <f t="shared" ref="D1371" si="364">SUM(D1370)</f>
        <v>9239945</v>
      </c>
      <c r="E1371" s="63">
        <f>SUM(E1370)</f>
        <v>-7607251</v>
      </c>
      <c r="F1371" s="37" t="s">
        <v>1386</v>
      </c>
    </row>
    <row r="1372" spans="1:6" ht="26.25" thickTop="1" x14ac:dyDescent="0.2">
      <c r="A1372" s="47" t="s">
        <v>1235</v>
      </c>
      <c r="B1372" s="64"/>
      <c r="C1372" s="64"/>
      <c r="D1372" s="64"/>
      <c r="E1372" s="65"/>
    </row>
    <row r="1373" spans="1:6" x14ac:dyDescent="0.2">
      <c r="A1373" s="45" t="s">
        <v>1349</v>
      </c>
      <c r="B1373" s="58">
        <v>233751</v>
      </c>
      <c r="C1373" s="58">
        <v>330000</v>
      </c>
      <c r="D1373" s="58">
        <v>0</v>
      </c>
      <c r="E1373" s="59">
        <v>-330000</v>
      </c>
    </row>
    <row r="1374" spans="1:6" s="38" customFormat="1" ht="13.5" thickBot="1" x14ac:dyDescent="0.25">
      <c r="A1374" s="41" t="s">
        <v>1340</v>
      </c>
      <c r="B1374" s="62">
        <f t="shared" ref="B1374" si="365">SUM(B1373)</f>
        <v>233751</v>
      </c>
      <c r="C1374" s="62">
        <f t="shared" ref="C1374" si="366">SUM(C1373)</f>
        <v>330000</v>
      </c>
      <c r="D1374" s="62">
        <f t="shared" ref="D1374" si="367">SUM(D1373)</f>
        <v>0</v>
      </c>
      <c r="E1374" s="63">
        <f>SUM(E1373)</f>
        <v>-330000</v>
      </c>
      <c r="F1374" s="37" t="s">
        <v>1386</v>
      </c>
    </row>
    <row r="1375" spans="1:6" ht="26.25" thickTop="1" x14ac:dyDescent="0.2">
      <c r="A1375" s="47" t="s">
        <v>1237</v>
      </c>
      <c r="B1375" s="64"/>
      <c r="C1375" s="64"/>
      <c r="D1375" s="64"/>
      <c r="E1375" s="65"/>
    </row>
    <row r="1376" spans="1:6" x14ac:dyDescent="0.2">
      <c r="A1376" s="45" t="s">
        <v>1349</v>
      </c>
      <c r="B1376" s="58">
        <v>953162.2</v>
      </c>
      <c r="C1376" s="58">
        <v>772000</v>
      </c>
      <c r="D1376" s="58">
        <v>953200</v>
      </c>
      <c r="E1376" s="59">
        <v>181200</v>
      </c>
    </row>
    <row r="1377" spans="1:6" s="38" customFormat="1" ht="13.5" thickBot="1" x14ac:dyDescent="0.25">
      <c r="A1377" s="41" t="s">
        <v>1340</v>
      </c>
      <c r="B1377" s="62">
        <f t="shared" ref="B1377" si="368">SUM(B1376)</f>
        <v>953162.2</v>
      </c>
      <c r="C1377" s="62">
        <f t="shared" ref="C1377" si="369">SUM(C1376)</f>
        <v>772000</v>
      </c>
      <c r="D1377" s="62">
        <f t="shared" ref="D1377" si="370">SUM(D1376)</f>
        <v>953200</v>
      </c>
      <c r="E1377" s="63">
        <f>SUM(E1376)</f>
        <v>181200</v>
      </c>
      <c r="F1377" s="37" t="s">
        <v>1386</v>
      </c>
    </row>
    <row r="1378" spans="1:6" ht="13.5" thickTop="1" x14ac:dyDescent="0.2">
      <c r="A1378" s="47" t="s">
        <v>1239</v>
      </c>
      <c r="B1378" s="64"/>
      <c r="C1378" s="64"/>
      <c r="D1378" s="64"/>
      <c r="E1378" s="65"/>
    </row>
    <row r="1379" spans="1:6" x14ac:dyDescent="0.2">
      <c r="A1379" s="45" t="s">
        <v>1349</v>
      </c>
      <c r="B1379" s="58">
        <v>6702394.4000000004</v>
      </c>
      <c r="C1379" s="58">
        <v>6766000</v>
      </c>
      <c r="D1379" s="58">
        <v>7736236</v>
      </c>
      <c r="E1379" s="59">
        <v>970236</v>
      </c>
    </row>
    <row r="1380" spans="1:6" s="38" customFormat="1" ht="13.5" thickBot="1" x14ac:dyDescent="0.25">
      <c r="A1380" s="41" t="s">
        <v>1340</v>
      </c>
      <c r="B1380" s="62">
        <f t="shared" ref="B1380" si="371">SUM(B1379)</f>
        <v>6702394.4000000004</v>
      </c>
      <c r="C1380" s="62">
        <f t="shared" ref="C1380" si="372">SUM(C1379)</f>
        <v>6766000</v>
      </c>
      <c r="D1380" s="62">
        <f t="shared" ref="D1380" si="373">SUM(D1379)</f>
        <v>7736236</v>
      </c>
      <c r="E1380" s="63">
        <f>SUM(E1379)</f>
        <v>970236</v>
      </c>
      <c r="F1380" s="37" t="s">
        <v>1386</v>
      </c>
    </row>
    <row r="1381" spans="1:6" ht="26.25" thickTop="1" x14ac:dyDescent="0.2">
      <c r="A1381" s="47" t="s">
        <v>1241</v>
      </c>
      <c r="B1381" s="64"/>
      <c r="C1381" s="64"/>
      <c r="D1381" s="64"/>
      <c r="E1381" s="65"/>
    </row>
    <row r="1382" spans="1:6" x14ac:dyDescent="0.2">
      <c r="A1382" s="45" t="s">
        <v>1349</v>
      </c>
      <c r="B1382" s="58">
        <v>32341</v>
      </c>
      <c r="C1382" s="58">
        <v>32000</v>
      </c>
      <c r="D1382" s="58">
        <v>32400</v>
      </c>
      <c r="E1382" s="59">
        <v>400</v>
      </c>
    </row>
    <row r="1383" spans="1:6" s="38" customFormat="1" ht="13.5" thickBot="1" x14ac:dyDescent="0.25">
      <c r="A1383" s="41" t="s">
        <v>1340</v>
      </c>
      <c r="B1383" s="62">
        <f t="shared" ref="B1383" si="374">SUM(B1382)</f>
        <v>32341</v>
      </c>
      <c r="C1383" s="62">
        <f t="shared" ref="C1383" si="375">SUM(C1382)</f>
        <v>32000</v>
      </c>
      <c r="D1383" s="62">
        <f t="shared" ref="D1383" si="376">SUM(D1382)</f>
        <v>32400</v>
      </c>
      <c r="E1383" s="63">
        <f>SUM(E1382)</f>
        <v>400</v>
      </c>
      <c r="F1383" s="37" t="s">
        <v>1386</v>
      </c>
    </row>
    <row r="1384" spans="1:6" ht="15" customHeight="1" thickTop="1" x14ac:dyDescent="0.2">
      <c r="A1384" s="47" t="s">
        <v>1243</v>
      </c>
      <c r="B1384" s="64"/>
      <c r="C1384" s="64"/>
      <c r="D1384" s="64"/>
      <c r="E1384" s="65"/>
    </row>
    <row r="1385" spans="1:6" x14ac:dyDescent="0.2">
      <c r="A1385" s="45" t="s">
        <v>1349</v>
      </c>
      <c r="B1385" s="58">
        <v>67369</v>
      </c>
      <c r="C1385" s="58">
        <v>29000</v>
      </c>
      <c r="D1385" s="58">
        <v>67400</v>
      </c>
      <c r="E1385" s="59">
        <v>38400</v>
      </c>
    </row>
    <row r="1386" spans="1:6" s="38" customFormat="1" ht="13.5" thickBot="1" x14ac:dyDescent="0.25">
      <c r="A1386" s="41" t="s">
        <v>1340</v>
      </c>
      <c r="B1386" s="62">
        <f t="shared" ref="B1386" si="377">SUM(B1385)</f>
        <v>67369</v>
      </c>
      <c r="C1386" s="62">
        <f t="shared" ref="C1386" si="378">SUM(C1385)</f>
        <v>29000</v>
      </c>
      <c r="D1386" s="62">
        <f t="shared" ref="D1386" si="379">SUM(D1385)</f>
        <v>67400</v>
      </c>
      <c r="E1386" s="63">
        <f>SUM(E1385)</f>
        <v>38400</v>
      </c>
      <c r="F1386" s="37" t="s">
        <v>1386</v>
      </c>
    </row>
    <row r="1387" spans="1:6" ht="26.25" thickTop="1" x14ac:dyDescent="0.2">
      <c r="A1387" s="47" t="s">
        <v>1245</v>
      </c>
      <c r="B1387" s="64"/>
      <c r="C1387" s="64"/>
      <c r="D1387" s="64"/>
      <c r="E1387" s="65"/>
    </row>
    <row r="1388" spans="1:6" x14ac:dyDescent="0.2">
      <c r="A1388" s="45" t="s">
        <v>1349</v>
      </c>
      <c r="B1388" s="58">
        <v>0</v>
      </c>
      <c r="C1388" s="58">
        <v>0</v>
      </c>
      <c r="D1388" s="58">
        <v>233135</v>
      </c>
      <c r="E1388" s="59">
        <v>233135</v>
      </c>
    </row>
    <row r="1389" spans="1:6" s="38" customFormat="1" ht="13.5" thickBot="1" x14ac:dyDescent="0.25">
      <c r="A1389" s="41" t="s">
        <v>1340</v>
      </c>
      <c r="B1389" s="62">
        <f t="shared" ref="B1389" si="380">SUM(B1388)</f>
        <v>0</v>
      </c>
      <c r="C1389" s="62">
        <f t="shared" ref="C1389" si="381">SUM(C1388)</f>
        <v>0</v>
      </c>
      <c r="D1389" s="62">
        <f t="shared" ref="D1389" si="382">SUM(D1388)</f>
        <v>233135</v>
      </c>
      <c r="E1389" s="63">
        <f>SUM(E1388)</f>
        <v>233135</v>
      </c>
      <c r="F1389" s="37" t="s">
        <v>1386</v>
      </c>
    </row>
    <row r="1390" spans="1:6" ht="13.5" thickTop="1" x14ac:dyDescent="0.2">
      <c r="A1390" s="47" t="s">
        <v>1247</v>
      </c>
      <c r="B1390" s="64"/>
      <c r="C1390" s="64"/>
      <c r="D1390" s="64"/>
      <c r="E1390" s="65"/>
    </row>
    <row r="1391" spans="1:6" x14ac:dyDescent="0.2">
      <c r="A1391" s="45" t="s">
        <v>1349</v>
      </c>
      <c r="B1391" s="58">
        <v>223790.2</v>
      </c>
      <c r="C1391" s="58">
        <v>207000</v>
      </c>
      <c r="D1391" s="58">
        <v>223800</v>
      </c>
      <c r="E1391" s="59">
        <v>16800</v>
      </c>
    </row>
    <row r="1392" spans="1:6" s="38" customFormat="1" ht="13.5" thickBot="1" x14ac:dyDescent="0.25">
      <c r="A1392" s="41" t="s">
        <v>1340</v>
      </c>
      <c r="B1392" s="62">
        <f t="shared" ref="B1392" si="383">SUM(B1391)</f>
        <v>223790.2</v>
      </c>
      <c r="C1392" s="62">
        <f t="shared" ref="C1392" si="384">SUM(C1391)</f>
        <v>207000</v>
      </c>
      <c r="D1392" s="62">
        <f t="shared" ref="D1392" si="385">SUM(D1391)</f>
        <v>223800</v>
      </c>
      <c r="E1392" s="63">
        <f>SUM(E1391)</f>
        <v>16800</v>
      </c>
      <c r="F1392" s="37" t="s">
        <v>1386</v>
      </c>
    </row>
    <row r="1393" spans="1:6" ht="26.25" thickTop="1" x14ac:dyDescent="0.2">
      <c r="A1393" s="47" t="s">
        <v>1249</v>
      </c>
      <c r="B1393" s="64"/>
      <c r="C1393" s="64"/>
      <c r="D1393" s="64"/>
      <c r="E1393" s="65"/>
    </row>
    <row r="1394" spans="1:6" x14ac:dyDescent="0.2">
      <c r="A1394" s="45" t="s">
        <v>1349</v>
      </c>
      <c r="B1394" s="58">
        <v>16025</v>
      </c>
      <c r="C1394" s="58">
        <v>19000</v>
      </c>
      <c r="D1394" s="58">
        <v>16000</v>
      </c>
      <c r="E1394" s="59">
        <v>-3000</v>
      </c>
    </row>
    <row r="1395" spans="1:6" s="38" customFormat="1" ht="13.5" thickBot="1" x14ac:dyDescent="0.25">
      <c r="A1395" s="41" t="s">
        <v>1340</v>
      </c>
      <c r="B1395" s="62">
        <f t="shared" ref="B1395" si="386">SUM(B1394)</f>
        <v>16025</v>
      </c>
      <c r="C1395" s="62">
        <f t="shared" ref="C1395" si="387">SUM(C1394)</f>
        <v>19000</v>
      </c>
      <c r="D1395" s="62">
        <f t="shared" ref="D1395" si="388">SUM(D1394)</f>
        <v>16000</v>
      </c>
      <c r="E1395" s="63">
        <f>SUM(E1394)</f>
        <v>-3000</v>
      </c>
      <c r="F1395" s="37" t="s">
        <v>1386</v>
      </c>
    </row>
    <row r="1396" spans="1:6" ht="15" customHeight="1" thickTop="1" x14ac:dyDescent="0.2">
      <c r="A1396" s="47" t="s">
        <v>1251</v>
      </c>
      <c r="B1396" s="64"/>
      <c r="C1396" s="64"/>
      <c r="D1396" s="64"/>
      <c r="E1396" s="65"/>
    </row>
    <row r="1397" spans="1:6" x14ac:dyDescent="0.2">
      <c r="A1397" s="45" t="s">
        <v>1349</v>
      </c>
      <c r="B1397" s="58">
        <v>97650</v>
      </c>
      <c r="C1397" s="58">
        <v>72000</v>
      </c>
      <c r="D1397" s="58">
        <v>97700</v>
      </c>
      <c r="E1397" s="59">
        <v>25700</v>
      </c>
    </row>
    <row r="1398" spans="1:6" s="38" customFormat="1" ht="13.5" thickBot="1" x14ac:dyDescent="0.25">
      <c r="A1398" s="41" t="s">
        <v>1340</v>
      </c>
      <c r="B1398" s="62">
        <f t="shared" ref="B1398" si="389">SUM(B1397)</f>
        <v>97650</v>
      </c>
      <c r="C1398" s="62">
        <f t="shared" ref="C1398" si="390">SUM(C1397)</f>
        <v>72000</v>
      </c>
      <c r="D1398" s="62">
        <f t="shared" ref="D1398" si="391">SUM(D1397)</f>
        <v>97700</v>
      </c>
      <c r="E1398" s="63">
        <f>SUM(E1397)</f>
        <v>25700</v>
      </c>
      <c r="F1398" s="37" t="s">
        <v>1386</v>
      </c>
    </row>
    <row r="1399" spans="1:6" ht="26.25" thickTop="1" x14ac:dyDescent="0.2">
      <c r="A1399" s="47" t="s">
        <v>1253</v>
      </c>
      <c r="B1399" s="64"/>
      <c r="C1399" s="64"/>
      <c r="D1399" s="64"/>
      <c r="E1399" s="65"/>
    </row>
    <row r="1400" spans="1:6" x14ac:dyDescent="0.2">
      <c r="A1400" s="45" t="s">
        <v>1349</v>
      </c>
      <c r="B1400" s="58">
        <v>4853</v>
      </c>
      <c r="C1400" s="58">
        <v>5900</v>
      </c>
      <c r="D1400" s="58">
        <v>4900</v>
      </c>
      <c r="E1400" s="59">
        <v>-1000</v>
      </c>
    </row>
    <row r="1401" spans="1:6" s="38" customFormat="1" ht="13.5" thickBot="1" x14ac:dyDescent="0.25">
      <c r="A1401" s="41" t="s">
        <v>1340</v>
      </c>
      <c r="B1401" s="62">
        <f t="shared" ref="B1401" si="392">SUM(B1400)</f>
        <v>4853</v>
      </c>
      <c r="C1401" s="62">
        <f t="shared" ref="C1401" si="393">SUM(C1400)</f>
        <v>5900</v>
      </c>
      <c r="D1401" s="62">
        <f t="shared" ref="D1401" si="394">SUM(D1400)</f>
        <v>4900</v>
      </c>
      <c r="E1401" s="63">
        <f>SUM(E1400)</f>
        <v>-1000</v>
      </c>
      <c r="F1401" s="37" t="s">
        <v>1386</v>
      </c>
    </row>
    <row r="1402" spans="1:6" ht="26.25" thickTop="1" x14ac:dyDescent="0.2">
      <c r="A1402" s="47" t="s">
        <v>1255</v>
      </c>
      <c r="B1402" s="64"/>
      <c r="C1402" s="64"/>
      <c r="D1402" s="64"/>
      <c r="E1402" s="65"/>
    </row>
    <row r="1403" spans="1:6" x14ac:dyDescent="0.2">
      <c r="A1403" s="45" t="s">
        <v>1349</v>
      </c>
      <c r="B1403" s="58">
        <v>107328.15</v>
      </c>
      <c r="C1403" s="58">
        <v>108000</v>
      </c>
      <c r="D1403" s="58">
        <v>107400</v>
      </c>
      <c r="E1403" s="59">
        <v>-600</v>
      </c>
    </row>
    <row r="1404" spans="1:6" s="38" customFormat="1" ht="13.5" thickBot="1" x14ac:dyDescent="0.25">
      <c r="A1404" s="41" t="s">
        <v>1340</v>
      </c>
      <c r="B1404" s="62">
        <f t="shared" ref="B1404" si="395">SUM(B1403)</f>
        <v>107328.15</v>
      </c>
      <c r="C1404" s="62">
        <f t="shared" ref="C1404" si="396">SUM(C1403)</f>
        <v>108000</v>
      </c>
      <c r="D1404" s="62">
        <f t="shared" ref="D1404" si="397">SUM(D1403)</f>
        <v>107400</v>
      </c>
      <c r="E1404" s="63">
        <f>SUM(E1403)</f>
        <v>-600</v>
      </c>
      <c r="F1404" s="37" t="s">
        <v>1386</v>
      </c>
    </row>
    <row r="1405" spans="1:6" ht="26.25" thickTop="1" x14ac:dyDescent="0.2">
      <c r="A1405" s="47" t="s">
        <v>1257</v>
      </c>
      <c r="B1405" s="64"/>
      <c r="C1405" s="64"/>
      <c r="D1405" s="64"/>
      <c r="E1405" s="65"/>
    </row>
    <row r="1406" spans="1:6" x14ac:dyDescent="0.2">
      <c r="A1406" s="45" t="s">
        <v>1349</v>
      </c>
      <c r="B1406" s="58">
        <v>116167.9</v>
      </c>
      <c r="C1406" s="58">
        <v>120000</v>
      </c>
      <c r="D1406" s="58">
        <v>120000</v>
      </c>
      <c r="E1406" s="59">
        <v>0</v>
      </c>
    </row>
    <row r="1407" spans="1:6" s="38" customFormat="1" ht="13.5" thickBot="1" x14ac:dyDescent="0.25">
      <c r="A1407" s="41" t="s">
        <v>1340</v>
      </c>
      <c r="B1407" s="62">
        <f t="shared" ref="B1407" si="398">SUM(B1406)</f>
        <v>116167.9</v>
      </c>
      <c r="C1407" s="62">
        <f t="shared" ref="C1407" si="399">SUM(C1406)</f>
        <v>120000</v>
      </c>
      <c r="D1407" s="62">
        <f t="shared" ref="D1407" si="400">SUM(D1406)</f>
        <v>120000</v>
      </c>
      <c r="E1407" s="63">
        <f>SUM(E1406)</f>
        <v>0</v>
      </c>
      <c r="F1407" s="37" t="s">
        <v>1386</v>
      </c>
    </row>
    <row r="1408" spans="1:6" ht="26.25" thickTop="1" x14ac:dyDescent="0.2">
      <c r="A1408" s="47" t="s">
        <v>1259</v>
      </c>
      <c r="B1408" s="64"/>
      <c r="C1408" s="64"/>
      <c r="D1408" s="64"/>
      <c r="E1408" s="65"/>
    </row>
    <row r="1409" spans="1:6" x14ac:dyDescent="0.2">
      <c r="A1409" s="45" t="s">
        <v>1349</v>
      </c>
      <c r="B1409" s="58">
        <v>1250</v>
      </c>
      <c r="C1409" s="58">
        <v>52000</v>
      </c>
      <c r="D1409" s="58">
        <v>25000</v>
      </c>
      <c r="E1409" s="59">
        <v>-27000</v>
      </c>
    </row>
    <row r="1410" spans="1:6" s="38" customFormat="1" ht="13.5" thickBot="1" x14ac:dyDescent="0.25">
      <c r="A1410" s="41" t="s">
        <v>1340</v>
      </c>
      <c r="B1410" s="62">
        <f t="shared" ref="B1410" si="401">SUM(B1409)</f>
        <v>1250</v>
      </c>
      <c r="C1410" s="62">
        <f t="shared" ref="C1410" si="402">SUM(C1409)</f>
        <v>52000</v>
      </c>
      <c r="D1410" s="62">
        <f t="shared" ref="D1410" si="403">SUM(D1409)</f>
        <v>25000</v>
      </c>
      <c r="E1410" s="63">
        <f>SUM(E1409)</f>
        <v>-27000</v>
      </c>
      <c r="F1410" s="37" t="s">
        <v>1386</v>
      </c>
    </row>
    <row r="1411" spans="1:6" ht="13.5" thickTop="1" x14ac:dyDescent="0.2">
      <c r="A1411" s="47" t="s">
        <v>1261</v>
      </c>
      <c r="B1411" s="64"/>
      <c r="C1411" s="64"/>
      <c r="D1411" s="64"/>
      <c r="E1411" s="65"/>
    </row>
    <row r="1412" spans="1:6" x14ac:dyDescent="0.2">
      <c r="A1412" s="45" t="s">
        <v>1349</v>
      </c>
      <c r="B1412" s="58">
        <v>17950</v>
      </c>
      <c r="C1412" s="58">
        <v>20000</v>
      </c>
      <c r="D1412" s="58">
        <v>20000</v>
      </c>
      <c r="E1412" s="59">
        <v>0</v>
      </c>
    </row>
    <row r="1413" spans="1:6" s="38" customFormat="1" ht="13.5" thickBot="1" x14ac:dyDescent="0.25">
      <c r="A1413" s="41" t="s">
        <v>1340</v>
      </c>
      <c r="B1413" s="62">
        <f t="shared" ref="B1413" si="404">SUM(B1412)</f>
        <v>17950</v>
      </c>
      <c r="C1413" s="62">
        <f t="shared" ref="C1413" si="405">SUM(C1412)</f>
        <v>20000</v>
      </c>
      <c r="D1413" s="62">
        <f t="shared" ref="D1413" si="406">SUM(D1412)</f>
        <v>20000</v>
      </c>
      <c r="E1413" s="63">
        <f>SUM(E1412)</f>
        <v>0</v>
      </c>
      <c r="F1413" s="37" t="s">
        <v>1386</v>
      </c>
    </row>
    <row r="1414" spans="1:6" ht="13.5" thickTop="1" x14ac:dyDescent="0.2">
      <c r="A1414" s="47" t="s">
        <v>1263</v>
      </c>
      <c r="B1414" s="64"/>
      <c r="C1414" s="64"/>
      <c r="D1414" s="64"/>
      <c r="E1414" s="65"/>
    </row>
    <row r="1415" spans="1:6" x14ac:dyDescent="0.2">
      <c r="A1415" s="45" t="s">
        <v>1349</v>
      </c>
      <c r="B1415" s="58">
        <v>37527</v>
      </c>
      <c r="C1415" s="58">
        <v>20000</v>
      </c>
      <c r="D1415" s="58">
        <v>37600</v>
      </c>
      <c r="E1415" s="59">
        <v>17600</v>
      </c>
    </row>
    <row r="1416" spans="1:6" s="38" customFormat="1" ht="13.5" thickBot="1" x14ac:dyDescent="0.25">
      <c r="A1416" s="41" t="s">
        <v>1340</v>
      </c>
      <c r="B1416" s="62">
        <f t="shared" ref="B1416" si="407">SUM(B1415)</f>
        <v>37527</v>
      </c>
      <c r="C1416" s="62">
        <f t="shared" ref="C1416" si="408">SUM(C1415)</f>
        <v>20000</v>
      </c>
      <c r="D1416" s="62">
        <f t="shared" ref="D1416" si="409">SUM(D1415)</f>
        <v>37600</v>
      </c>
      <c r="E1416" s="63">
        <f>SUM(E1415)</f>
        <v>17600</v>
      </c>
      <c r="F1416" s="37" t="s">
        <v>1386</v>
      </c>
    </row>
    <row r="1417" spans="1:6" ht="26.25" thickTop="1" x14ac:dyDescent="0.2">
      <c r="A1417" s="47" t="s">
        <v>1265</v>
      </c>
      <c r="B1417" s="64"/>
      <c r="C1417" s="64"/>
      <c r="D1417" s="64"/>
      <c r="E1417" s="65"/>
    </row>
    <row r="1418" spans="1:6" x14ac:dyDescent="0.2">
      <c r="A1418" s="45" t="s">
        <v>1349</v>
      </c>
      <c r="B1418" s="58">
        <v>0</v>
      </c>
      <c r="C1418" s="58">
        <v>0</v>
      </c>
      <c r="D1418" s="58">
        <v>50000</v>
      </c>
      <c r="E1418" s="59">
        <v>50000</v>
      </c>
    </row>
    <row r="1419" spans="1:6" s="38" customFormat="1" ht="13.5" thickBot="1" x14ac:dyDescent="0.25">
      <c r="A1419" s="41" t="s">
        <v>1340</v>
      </c>
      <c r="B1419" s="62">
        <f t="shared" ref="B1419" si="410">SUM(B1418)</f>
        <v>0</v>
      </c>
      <c r="C1419" s="62">
        <f t="shared" ref="C1419" si="411">SUM(C1418)</f>
        <v>0</v>
      </c>
      <c r="D1419" s="62">
        <f t="shared" ref="D1419" si="412">SUM(D1418)</f>
        <v>50000</v>
      </c>
      <c r="E1419" s="63">
        <f>SUM(E1418)</f>
        <v>50000</v>
      </c>
      <c r="F1419" s="37" t="s">
        <v>1386</v>
      </c>
    </row>
    <row r="1420" spans="1:6" ht="14.25" thickTop="1" thickBot="1" x14ac:dyDescent="0.25">
      <c r="A1420" s="49" t="s">
        <v>1387</v>
      </c>
      <c r="B1420" s="68">
        <f>B1334+B1337+B1340+B1344+B1347+B1350+B1353+B1356+B1359+B1362+B1365+B1368+B1371+B1374+B1377+B1380+B1383+B1386+B1389+B1392+B1395+B1398+B1401+B1404+B1407+B1410+B1413+B1416+B1419</f>
        <v>33751097.880000003</v>
      </c>
      <c r="C1420" s="68">
        <f t="shared" ref="C1420:E1420" si="413">C1334+C1337+C1340+C1344+C1347+C1350+C1353+C1356+C1359+C1362+C1365+C1368+C1371+C1374+C1377+C1380+C1383+C1386+C1389+C1392+C1395+C1398+C1401+C1404+C1407+C1410+C1413+C1416+C1419</f>
        <v>35819596</v>
      </c>
      <c r="D1420" s="68">
        <f t="shared" si="413"/>
        <v>25667216</v>
      </c>
      <c r="E1420" s="69">
        <f t="shared" si="413"/>
        <v>-10152380</v>
      </c>
      <c r="F1420" s="32" t="s">
        <v>1388</v>
      </c>
    </row>
    <row r="1421" spans="1:6" ht="13.5" thickBot="1" x14ac:dyDescent="0.25">
      <c r="A1421" s="53"/>
      <c r="B1421" s="77"/>
      <c r="C1421" s="77"/>
      <c r="D1421" s="77"/>
      <c r="E1421" s="77"/>
      <c r="F1421" s="55"/>
    </row>
    <row r="1422" spans="1:6" ht="25.5" x14ac:dyDescent="0.2">
      <c r="A1422" s="29" t="s">
        <v>1389</v>
      </c>
      <c r="B1422" s="71"/>
      <c r="C1422" s="71"/>
      <c r="D1422" s="71"/>
      <c r="E1422" s="72"/>
      <c r="F1422" s="32" t="s">
        <v>1390</v>
      </c>
    </row>
    <row r="1423" spans="1:6" x14ac:dyDescent="0.2">
      <c r="A1423" s="34" t="s">
        <v>1268</v>
      </c>
      <c r="B1423" s="73"/>
      <c r="C1423" s="73"/>
      <c r="D1423" s="73"/>
      <c r="E1423" s="74"/>
    </row>
    <row r="1424" spans="1:6" x14ac:dyDescent="0.2">
      <c r="A1424" s="45" t="s">
        <v>1341</v>
      </c>
      <c r="B1424" s="58">
        <v>45046.37</v>
      </c>
      <c r="C1424" s="58">
        <v>45046</v>
      </c>
      <c r="D1424" s="58">
        <v>47298</v>
      </c>
      <c r="E1424" s="59">
        <v>2252</v>
      </c>
    </row>
    <row r="1425" spans="1:6" x14ac:dyDescent="0.2">
      <c r="A1425" s="46" t="s">
        <v>1343</v>
      </c>
      <c r="B1425" s="60">
        <v>19497.21</v>
      </c>
      <c r="C1425" s="60">
        <v>19127</v>
      </c>
      <c r="D1425" s="60">
        <v>18905</v>
      </c>
      <c r="E1425" s="61">
        <v>-222</v>
      </c>
    </row>
    <row r="1426" spans="1:6" x14ac:dyDescent="0.2">
      <c r="A1426" s="46" t="s">
        <v>1344</v>
      </c>
      <c r="B1426" s="60">
        <v>521.42999999999995</v>
      </c>
      <c r="C1426" s="60">
        <v>0</v>
      </c>
      <c r="D1426" s="60">
        <v>0</v>
      </c>
      <c r="E1426" s="61">
        <v>0</v>
      </c>
    </row>
    <row r="1427" spans="1:6" x14ac:dyDescent="0.2">
      <c r="A1427" s="46" t="s">
        <v>1345</v>
      </c>
      <c r="B1427" s="60">
        <v>0</v>
      </c>
      <c r="C1427" s="60">
        <v>600</v>
      </c>
      <c r="D1427" s="60">
        <v>800</v>
      </c>
      <c r="E1427" s="61">
        <v>200</v>
      </c>
    </row>
    <row r="1428" spans="1:6" x14ac:dyDescent="0.2">
      <c r="A1428" s="46" t="s">
        <v>1346</v>
      </c>
      <c r="B1428" s="60">
        <v>258.04000000000002</v>
      </c>
      <c r="C1428" s="60">
        <v>1125</v>
      </c>
      <c r="D1428" s="60">
        <v>1500</v>
      </c>
      <c r="E1428" s="61">
        <v>375</v>
      </c>
    </row>
    <row r="1429" spans="1:6" s="38" customFormat="1" ht="13.5" thickBot="1" x14ac:dyDescent="0.25">
      <c r="A1429" s="41" t="s">
        <v>1340</v>
      </c>
      <c r="B1429" s="62">
        <f t="shared" ref="B1429:D1429" si="414">SUM(B1424:B1428)</f>
        <v>65323.05</v>
      </c>
      <c r="C1429" s="62">
        <f t="shared" si="414"/>
        <v>65898</v>
      </c>
      <c r="D1429" s="62">
        <f t="shared" si="414"/>
        <v>68503</v>
      </c>
      <c r="E1429" s="63">
        <f>SUM(E1424:E1428)</f>
        <v>2605</v>
      </c>
      <c r="F1429" s="37" t="s">
        <v>1390</v>
      </c>
    </row>
    <row r="1430" spans="1:6" ht="26.25" thickTop="1" x14ac:dyDescent="0.2">
      <c r="A1430" s="47" t="s">
        <v>1274</v>
      </c>
      <c r="B1430" s="64"/>
      <c r="C1430" s="64"/>
      <c r="D1430" s="64"/>
      <c r="E1430" s="65"/>
    </row>
    <row r="1431" spans="1:6" x14ac:dyDescent="0.2">
      <c r="A1431" s="45" t="s">
        <v>1341</v>
      </c>
      <c r="B1431" s="58">
        <v>312944.38</v>
      </c>
      <c r="C1431" s="58">
        <v>340637</v>
      </c>
      <c r="D1431" s="58">
        <v>351530</v>
      </c>
      <c r="E1431" s="59">
        <v>10893</v>
      </c>
    </row>
    <row r="1432" spans="1:6" x14ac:dyDescent="0.2">
      <c r="A1432" s="46" t="s">
        <v>1342</v>
      </c>
      <c r="B1432" s="60">
        <v>16519.490000000002</v>
      </c>
      <c r="C1432" s="60">
        <v>10700</v>
      </c>
      <c r="D1432" s="60">
        <v>10700</v>
      </c>
      <c r="E1432" s="61">
        <v>0</v>
      </c>
    </row>
    <row r="1433" spans="1:6" x14ac:dyDescent="0.2">
      <c r="A1433" s="46" t="s">
        <v>1343</v>
      </c>
      <c r="B1433" s="60">
        <v>160089.92000000001</v>
      </c>
      <c r="C1433" s="60">
        <v>184766</v>
      </c>
      <c r="D1433" s="60">
        <v>165232</v>
      </c>
      <c r="E1433" s="61">
        <v>-19534</v>
      </c>
    </row>
    <row r="1434" spans="1:6" x14ac:dyDescent="0.2">
      <c r="A1434" s="46" t="s">
        <v>1344</v>
      </c>
      <c r="B1434" s="60">
        <v>839</v>
      </c>
      <c r="C1434" s="60">
        <v>1000</v>
      </c>
      <c r="D1434" s="60">
        <v>1000</v>
      </c>
      <c r="E1434" s="61">
        <v>0</v>
      </c>
    </row>
    <row r="1435" spans="1:6" x14ac:dyDescent="0.2">
      <c r="A1435" s="46" t="s">
        <v>1345</v>
      </c>
      <c r="B1435" s="60">
        <v>26215.78</v>
      </c>
      <c r="C1435" s="60">
        <v>12232</v>
      </c>
      <c r="D1435" s="60">
        <v>12232</v>
      </c>
      <c r="E1435" s="61">
        <v>0</v>
      </c>
    </row>
    <row r="1436" spans="1:6" x14ac:dyDescent="0.2">
      <c r="A1436" s="46" t="s">
        <v>1346</v>
      </c>
      <c r="B1436" s="60">
        <v>4777.51</v>
      </c>
      <c r="C1436" s="60">
        <v>5000</v>
      </c>
      <c r="D1436" s="60">
        <v>5000</v>
      </c>
      <c r="E1436" s="61">
        <v>0</v>
      </c>
    </row>
    <row r="1437" spans="1:6" s="38" customFormat="1" ht="13.5" thickBot="1" x14ac:dyDescent="0.25">
      <c r="A1437" s="41" t="s">
        <v>1340</v>
      </c>
      <c r="B1437" s="62">
        <f t="shared" ref="B1437:D1437" si="415">SUM(B1431:B1436)</f>
        <v>521386.08000000007</v>
      </c>
      <c r="C1437" s="62">
        <f t="shared" si="415"/>
        <v>554335</v>
      </c>
      <c r="D1437" s="62">
        <f t="shared" si="415"/>
        <v>545694</v>
      </c>
      <c r="E1437" s="63">
        <f>SUM(E1431:E1436)</f>
        <v>-8641</v>
      </c>
      <c r="F1437" s="37" t="s">
        <v>1390</v>
      </c>
    </row>
    <row r="1438" spans="1:6" ht="13.5" thickTop="1" x14ac:dyDescent="0.2">
      <c r="A1438" s="47" t="s">
        <v>1281</v>
      </c>
      <c r="B1438" s="64"/>
      <c r="C1438" s="64"/>
      <c r="D1438" s="64"/>
      <c r="E1438" s="65"/>
    </row>
    <row r="1439" spans="1:6" x14ac:dyDescent="0.2">
      <c r="A1439" s="45" t="s">
        <v>1341</v>
      </c>
      <c r="B1439" s="58">
        <v>1464618.82</v>
      </c>
      <c r="C1439" s="58">
        <v>1616849</v>
      </c>
      <c r="D1439" s="58">
        <v>1673527</v>
      </c>
      <c r="E1439" s="59">
        <v>56678</v>
      </c>
    </row>
    <row r="1440" spans="1:6" x14ac:dyDescent="0.2">
      <c r="A1440" s="46" t="s">
        <v>1343</v>
      </c>
      <c r="B1440" s="60">
        <v>698048.86</v>
      </c>
      <c r="C1440" s="60">
        <v>893199</v>
      </c>
      <c r="D1440" s="60">
        <v>715336</v>
      </c>
      <c r="E1440" s="61">
        <v>-177863</v>
      </c>
    </row>
    <row r="1441" spans="1:6" x14ac:dyDescent="0.2">
      <c r="A1441" s="46" t="s">
        <v>1345</v>
      </c>
      <c r="B1441" s="60">
        <v>19896.009999999998</v>
      </c>
      <c r="C1441" s="60">
        <v>22152</v>
      </c>
      <c r="D1441" s="60">
        <v>22152</v>
      </c>
      <c r="E1441" s="61">
        <v>0</v>
      </c>
    </row>
    <row r="1442" spans="1:6" x14ac:dyDescent="0.2">
      <c r="A1442" s="46" t="s">
        <v>1346</v>
      </c>
      <c r="B1442" s="60">
        <v>282566.45</v>
      </c>
      <c r="C1442" s="60">
        <v>225000</v>
      </c>
      <c r="D1442" s="60">
        <v>155000</v>
      </c>
      <c r="E1442" s="61">
        <v>-70000</v>
      </c>
    </row>
    <row r="1443" spans="1:6" s="38" customFormat="1" ht="13.5" thickBot="1" x14ac:dyDescent="0.25">
      <c r="A1443" s="41" t="s">
        <v>1340</v>
      </c>
      <c r="B1443" s="62">
        <f t="shared" ref="B1443:D1443" si="416">SUM(B1439:B1442)</f>
        <v>2465130.14</v>
      </c>
      <c r="C1443" s="62">
        <f t="shared" si="416"/>
        <v>2757200</v>
      </c>
      <c r="D1443" s="62">
        <f t="shared" si="416"/>
        <v>2566015</v>
      </c>
      <c r="E1443" s="63">
        <f>SUM(E1439:E1442)</f>
        <v>-191185</v>
      </c>
      <c r="F1443" s="37" t="s">
        <v>1390</v>
      </c>
    </row>
    <row r="1444" spans="1:6" ht="13.5" thickTop="1" x14ac:dyDescent="0.2">
      <c r="A1444" s="47" t="s">
        <v>1286</v>
      </c>
      <c r="B1444" s="64"/>
      <c r="C1444" s="64"/>
      <c r="D1444" s="64"/>
      <c r="E1444" s="65"/>
    </row>
    <row r="1445" spans="1:6" x14ac:dyDescent="0.2">
      <c r="A1445" s="45" t="s">
        <v>1341</v>
      </c>
      <c r="B1445" s="58">
        <v>750443.78</v>
      </c>
      <c r="C1445" s="58">
        <v>995433</v>
      </c>
      <c r="D1445" s="58">
        <v>1012648</v>
      </c>
      <c r="E1445" s="59">
        <v>17215</v>
      </c>
    </row>
    <row r="1446" spans="1:6" x14ac:dyDescent="0.2">
      <c r="A1446" s="46" t="s">
        <v>1342</v>
      </c>
      <c r="B1446" s="60">
        <v>0</v>
      </c>
      <c r="C1446" s="60">
        <v>4800</v>
      </c>
      <c r="D1446" s="60">
        <v>4800</v>
      </c>
      <c r="E1446" s="61">
        <v>0</v>
      </c>
    </row>
    <row r="1447" spans="1:6" x14ac:dyDescent="0.2">
      <c r="A1447" s="46" t="s">
        <v>1343</v>
      </c>
      <c r="B1447" s="60">
        <v>394732.1</v>
      </c>
      <c r="C1447" s="60">
        <v>564473</v>
      </c>
      <c r="D1447" s="60">
        <v>492947</v>
      </c>
      <c r="E1447" s="61">
        <v>-71526</v>
      </c>
    </row>
    <row r="1448" spans="1:6" x14ac:dyDescent="0.2">
      <c r="A1448" s="46" t="s">
        <v>1345</v>
      </c>
      <c r="B1448" s="60">
        <v>227847.6</v>
      </c>
      <c r="C1448" s="60">
        <v>157988</v>
      </c>
      <c r="D1448" s="60">
        <v>87988</v>
      </c>
      <c r="E1448" s="61">
        <v>-70000</v>
      </c>
    </row>
    <row r="1449" spans="1:6" x14ac:dyDescent="0.2">
      <c r="A1449" s="46" t="s">
        <v>1346</v>
      </c>
      <c r="B1449" s="60">
        <v>252848.31</v>
      </c>
      <c r="C1449" s="60">
        <v>288000</v>
      </c>
      <c r="D1449" s="60">
        <v>288000</v>
      </c>
      <c r="E1449" s="61">
        <v>0</v>
      </c>
    </row>
    <row r="1450" spans="1:6" x14ac:dyDescent="0.2">
      <c r="A1450" s="46" t="s">
        <v>1347</v>
      </c>
      <c r="B1450" s="60">
        <v>6735</v>
      </c>
      <c r="C1450" s="60">
        <v>4000</v>
      </c>
      <c r="D1450" s="60">
        <v>4000</v>
      </c>
      <c r="E1450" s="61">
        <v>0</v>
      </c>
    </row>
    <row r="1451" spans="1:6" x14ac:dyDescent="0.2">
      <c r="A1451" s="40" t="s">
        <v>1351</v>
      </c>
      <c r="B1451" s="60">
        <v>0</v>
      </c>
      <c r="C1451" s="60">
        <v>0</v>
      </c>
      <c r="D1451" s="60">
        <v>0</v>
      </c>
      <c r="E1451" s="61">
        <v>0</v>
      </c>
    </row>
    <row r="1452" spans="1:6" s="38" customFormat="1" ht="13.5" thickBot="1" x14ac:dyDescent="0.25">
      <c r="A1452" s="41" t="s">
        <v>1340</v>
      </c>
      <c r="B1452" s="62">
        <f t="shared" ref="B1452:D1452" si="417">SUM(B1445:B1451)</f>
        <v>1632606.79</v>
      </c>
      <c r="C1452" s="62">
        <f t="shared" si="417"/>
        <v>2014694</v>
      </c>
      <c r="D1452" s="62">
        <f t="shared" si="417"/>
        <v>1890383</v>
      </c>
      <c r="E1452" s="63">
        <f>SUM(E1445:E1451)</f>
        <v>-124311</v>
      </c>
      <c r="F1452" s="37" t="s">
        <v>1390</v>
      </c>
    </row>
    <row r="1453" spans="1:6" ht="13.5" thickTop="1" x14ac:dyDescent="0.2">
      <c r="A1453" s="47" t="s">
        <v>1197</v>
      </c>
      <c r="B1453" s="64"/>
      <c r="C1453" s="64"/>
      <c r="D1453" s="64"/>
      <c r="E1453" s="65"/>
    </row>
    <row r="1454" spans="1:6" x14ac:dyDescent="0.2">
      <c r="A1454" s="45" t="s">
        <v>1341</v>
      </c>
      <c r="B1454" s="58">
        <v>0</v>
      </c>
      <c r="C1454" s="58">
        <v>110483</v>
      </c>
      <c r="D1454" s="58">
        <v>0</v>
      </c>
      <c r="E1454" s="59">
        <v>-110483</v>
      </c>
    </row>
    <row r="1455" spans="1:6" x14ac:dyDescent="0.2">
      <c r="A1455" s="46" t="s">
        <v>1342</v>
      </c>
      <c r="B1455" s="60">
        <v>11736.73</v>
      </c>
      <c r="C1455" s="60">
        <v>42000</v>
      </c>
      <c r="D1455" s="60">
        <v>42000</v>
      </c>
      <c r="E1455" s="61">
        <v>0</v>
      </c>
    </row>
    <row r="1456" spans="1:6" x14ac:dyDescent="0.2">
      <c r="A1456" s="46" t="s">
        <v>1343</v>
      </c>
      <c r="B1456" s="60">
        <v>-7.63</v>
      </c>
      <c r="C1456" s="60">
        <v>50337</v>
      </c>
      <c r="D1456" s="60">
        <v>0</v>
      </c>
      <c r="E1456" s="61">
        <v>-50337</v>
      </c>
    </row>
    <row r="1457" spans="1:6" x14ac:dyDescent="0.2">
      <c r="A1457" s="46" t="s">
        <v>1344</v>
      </c>
      <c r="B1457" s="60">
        <v>0</v>
      </c>
      <c r="C1457" s="60">
        <v>700</v>
      </c>
      <c r="D1457" s="60">
        <v>700</v>
      </c>
      <c r="E1457" s="61">
        <v>0</v>
      </c>
    </row>
    <row r="1458" spans="1:6" x14ac:dyDescent="0.2">
      <c r="A1458" s="46" t="s">
        <v>1345</v>
      </c>
      <c r="B1458" s="60">
        <v>31817.17</v>
      </c>
      <c r="C1458" s="60">
        <v>35262</v>
      </c>
      <c r="D1458" s="60">
        <v>35262</v>
      </c>
      <c r="E1458" s="61">
        <v>0</v>
      </c>
    </row>
    <row r="1459" spans="1:6" x14ac:dyDescent="0.2">
      <c r="A1459" s="46" t="s">
        <v>1346</v>
      </c>
      <c r="B1459" s="60">
        <v>34521.519999999997</v>
      </c>
      <c r="C1459" s="60">
        <v>25600</v>
      </c>
      <c r="D1459" s="60">
        <v>25600</v>
      </c>
      <c r="E1459" s="61">
        <v>0</v>
      </c>
    </row>
    <row r="1460" spans="1:6" x14ac:dyDescent="0.2">
      <c r="A1460" s="46" t="s">
        <v>1349</v>
      </c>
      <c r="B1460" s="60">
        <v>50</v>
      </c>
      <c r="C1460" s="60">
        <v>0</v>
      </c>
      <c r="D1460" s="60">
        <v>0</v>
      </c>
      <c r="E1460" s="61">
        <v>0</v>
      </c>
    </row>
    <row r="1461" spans="1:6" x14ac:dyDescent="0.2">
      <c r="A1461" s="46" t="s">
        <v>1348</v>
      </c>
      <c r="B1461" s="60">
        <v>5670.28</v>
      </c>
      <c r="C1461" s="60">
        <v>0</v>
      </c>
      <c r="D1461" s="60">
        <v>0</v>
      </c>
      <c r="E1461" s="61">
        <v>0</v>
      </c>
    </row>
    <row r="1462" spans="1:6" s="38" customFormat="1" ht="13.5" thickBot="1" x14ac:dyDescent="0.25">
      <c r="A1462" s="41" t="s">
        <v>1340</v>
      </c>
      <c r="B1462" s="62">
        <f t="shared" ref="B1462:D1462" si="418">SUM(B1454:B1461)</f>
        <v>83788.069999999992</v>
      </c>
      <c r="C1462" s="62">
        <f t="shared" si="418"/>
        <v>264382</v>
      </c>
      <c r="D1462" s="62">
        <f t="shared" si="418"/>
        <v>103562</v>
      </c>
      <c r="E1462" s="63">
        <f>SUM(E1454:E1461)</f>
        <v>-160820</v>
      </c>
      <c r="F1462" s="37" t="s">
        <v>1390</v>
      </c>
    </row>
    <row r="1463" spans="1:6" ht="13.5" thickTop="1" x14ac:dyDescent="0.2">
      <c r="A1463" s="47" t="s">
        <v>1303</v>
      </c>
      <c r="B1463" s="64"/>
      <c r="C1463" s="64"/>
      <c r="D1463" s="64"/>
      <c r="E1463" s="65"/>
    </row>
    <row r="1464" spans="1:6" x14ac:dyDescent="0.2">
      <c r="A1464" s="45" t="s">
        <v>1341</v>
      </c>
      <c r="B1464" s="58">
        <v>1347120.52</v>
      </c>
      <c r="C1464" s="58">
        <v>1169286</v>
      </c>
      <c r="D1464" s="58">
        <v>1198051</v>
      </c>
      <c r="E1464" s="59">
        <v>28765</v>
      </c>
    </row>
    <row r="1465" spans="1:6" x14ac:dyDescent="0.2">
      <c r="A1465" s="46" t="s">
        <v>1342</v>
      </c>
      <c r="B1465" s="60">
        <v>0</v>
      </c>
      <c r="C1465" s="60">
        <v>5000</v>
      </c>
      <c r="D1465" s="60">
        <v>5000</v>
      </c>
      <c r="E1465" s="61">
        <v>0</v>
      </c>
    </row>
    <row r="1466" spans="1:6" x14ac:dyDescent="0.2">
      <c r="A1466" s="46" t="s">
        <v>1343</v>
      </c>
      <c r="B1466" s="60">
        <v>572208.41</v>
      </c>
      <c r="C1466" s="60">
        <v>662775</v>
      </c>
      <c r="D1466" s="60">
        <v>545141</v>
      </c>
      <c r="E1466" s="61">
        <v>-117634</v>
      </c>
    </row>
    <row r="1467" spans="1:6" x14ac:dyDescent="0.2">
      <c r="A1467" s="46" t="s">
        <v>1344</v>
      </c>
      <c r="B1467" s="60">
        <v>204.85</v>
      </c>
      <c r="C1467" s="60">
        <v>0</v>
      </c>
      <c r="D1467" s="60">
        <v>0</v>
      </c>
      <c r="E1467" s="61">
        <v>0</v>
      </c>
    </row>
    <row r="1468" spans="1:6" x14ac:dyDescent="0.2">
      <c r="A1468" s="46" t="s">
        <v>1345</v>
      </c>
      <c r="B1468" s="60">
        <v>28810.42</v>
      </c>
      <c r="C1468" s="60">
        <v>18144</v>
      </c>
      <c r="D1468" s="60">
        <v>18144</v>
      </c>
      <c r="E1468" s="61">
        <v>0</v>
      </c>
    </row>
    <row r="1469" spans="1:6" x14ac:dyDescent="0.2">
      <c r="A1469" s="46" t="s">
        <v>1346</v>
      </c>
      <c r="B1469" s="60">
        <v>163268.93</v>
      </c>
      <c r="C1469" s="60">
        <v>123000</v>
      </c>
      <c r="D1469" s="60">
        <v>123000</v>
      </c>
      <c r="E1469" s="61">
        <v>0</v>
      </c>
    </row>
    <row r="1470" spans="1:6" s="38" customFormat="1" ht="13.5" thickBot="1" x14ac:dyDescent="0.25">
      <c r="A1470" s="41" t="s">
        <v>1340</v>
      </c>
      <c r="B1470" s="62">
        <f t="shared" ref="B1470:D1470" si="419">SUM(B1464:B1469)</f>
        <v>2111613.1300000004</v>
      </c>
      <c r="C1470" s="62">
        <f t="shared" si="419"/>
        <v>1978205</v>
      </c>
      <c r="D1470" s="62">
        <f t="shared" si="419"/>
        <v>1889336</v>
      </c>
      <c r="E1470" s="63">
        <f>SUM(E1464:E1469)</f>
        <v>-88869</v>
      </c>
      <c r="F1470" s="37" t="s">
        <v>1390</v>
      </c>
    </row>
    <row r="1471" spans="1:6" ht="13.5" thickTop="1" x14ac:dyDescent="0.2">
      <c r="A1471" s="47" t="s">
        <v>1310</v>
      </c>
      <c r="B1471" s="64"/>
      <c r="C1471" s="64"/>
      <c r="D1471" s="64"/>
      <c r="E1471" s="65"/>
    </row>
    <row r="1472" spans="1:6" x14ac:dyDescent="0.2">
      <c r="A1472" s="45" t="s">
        <v>1345</v>
      </c>
      <c r="B1472" s="58">
        <v>3068712.92</v>
      </c>
      <c r="C1472" s="58">
        <v>3003464</v>
      </c>
      <c r="D1472" s="58">
        <v>3003464</v>
      </c>
      <c r="E1472" s="59">
        <v>0</v>
      </c>
    </row>
    <row r="1473" spans="1:6" s="38" customFormat="1" ht="13.5" thickBot="1" x14ac:dyDescent="0.25">
      <c r="A1473" s="41" t="s">
        <v>1340</v>
      </c>
      <c r="B1473" s="62">
        <f t="shared" ref="B1473:D1473" si="420">SUM(B1472)</f>
        <v>3068712.92</v>
      </c>
      <c r="C1473" s="62">
        <f t="shared" si="420"/>
        <v>3003464</v>
      </c>
      <c r="D1473" s="62">
        <f t="shared" si="420"/>
        <v>3003464</v>
      </c>
      <c r="E1473" s="63">
        <f>SUM(E1472)</f>
        <v>0</v>
      </c>
      <c r="F1473" s="37" t="s">
        <v>1390</v>
      </c>
    </row>
    <row r="1474" spans="1:6" ht="13.5" thickTop="1" x14ac:dyDescent="0.2">
      <c r="A1474" s="47" t="s">
        <v>1312</v>
      </c>
      <c r="B1474" s="64"/>
      <c r="C1474" s="64"/>
      <c r="D1474" s="64"/>
      <c r="E1474" s="65"/>
    </row>
    <row r="1475" spans="1:6" x14ac:dyDescent="0.2">
      <c r="A1475" s="45" t="s">
        <v>1349</v>
      </c>
      <c r="B1475" s="58">
        <v>2950361.94</v>
      </c>
      <c r="C1475" s="58">
        <v>3095944</v>
      </c>
      <c r="D1475" s="58">
        <v>3403246</v>
      </c>
      <c r="E1475" s="59">
        <v>307302</v>
      </c>
    </row>
    <row r="1476" spans="1:6" s="38" customFormat="1" ht="13.5" thickBot="1" x14ac:dyDescent="0.25">
      <c r="A1476" s="41" t="s">
        <v>1340</v>
      </c>
      <c r="B1476" s="62">
        <f>SUM(B1475:B1475)</f>
        <v>2950361.94</v>
      </c>
      <c r="C1476" s="62">
        <f>SUM(C1475:C1475)</f>
        <v>3095944</v>
      </c>
      <c r="D1476" s="62">
        <f>SUM(D1475:D1475)</f>
        <v>3403246</v>
      </c>
      <c r="E1476" s="63">
        <f>SUM(E1475:E1475)</f>
        <v>307302</v>
      </c>
      <c r="F1476" s="37" t="s">
        <v>1390</v>
      </c>
    </row>
    <row r="1477" spans="1:6" ht="26.25" thickTop="1" x14ac:dyDescent="0.2">
      <c r="A1477" s="47" t="s">
        <v>1315</v>
      </c>
      <c r="B1477" s="64"/>
      <c r="C1477" s="64"/>
      <c r="D1477" s="64"/>
      <c r="E1477" s="65"/>
    </row>
    <row r="1478" spans="1:6" x14ac:dyDescent="0.2">
      <c r="A1478" s="45" t="s">
        <v>1342</v>
      </c>
      <c r="B1478" s="58">
        <v>0</v>
      </c>
      <c r="C1478" s="58">
        <v>11000</v>
      </c>
      <c r="D1478" s="58">
        <v>14000</v>
      </c>
      <c r="E1478" s="59">
        <v>3000</v>
      </c>
    </row>
    <row r="1479" spans="1:6" x14ac:dyDescent="0.2">
      <c r="A1479" s="46" t="s">
        <v>1344</v>
      </c>
      <c r="B1479" s="60">
        <v>0</v>
      </c>
      <c r="C1479" s="60">
        <v>0</v>
      </c>
      <c r="D1479" s="60">
        <v>5000</v>
      </c>
      <c r="E1479" s="61">
        <v>5000</v>
      </c>
    </row>
    <row r="1480" spans="1:6" x14ac:dyDescent="0.2">
      <c r="A1480" s="46" t="s">
        <v>1345</v>
      </c>
      <c r="B1480" s="60">
        <v>0</v>
      </c>
      <c r="C1480" s="60">
        <v>5000</v>
      </c>
      <c r="D1480" s="60">
        <v>870000</v>
      </c>
      <c r="E1480" s="61">
        <v>865000</v>
      </c>
    </row>
    <row r="1481" spans="1:6" x14ac:dyDescent="0.2">
      <c r="A1481" s="46" t="s">
        <v>1346</v>
      </c>
      <c r="B1481" s="60">
        <v>0</v>
      </c>
      <c r="C1481" s="60">
        <v>2956</v>
      </c>
      <c r="D1481" s="60">
        <v>225097</v>
      </c>
      <c r="E1481" s="61">
        <v>222141</v>
      </c>
    </row>
    <row r="1482" spans="1:6" x14ac:dyDescent="0.2">
      <c r="A1482" s="46" t="s">
        <v>1347</v>
      </c>
      <c r="B1482" s="60">
        <v>0</v>
      </c>
      <c r="C1482" s="60">
        <v>0</v>
      </c>
      <c r="D1482" s="60">
        <v>10000</v>
      </c>
      <c r="E1482" s="61">
        <v>10000</v>
      </c>
    </row>
    <row r="1483" spans="1:6" x14ac:dyDescent="0.2">
      <c r="A1483" s="46" t="s">
        <v>1349</v>
      </c>
      <c r="B1483" s="60">
        <v>0</v>
      </c>
      <c r="C1483" s="60">
        <v>2000</v>
      </c>
      <c r="D1483" s="60">
        <v>2000</v>
      </c>
      <c r="E1483" s="61">
        <v>0</v>
      </c>
    </row>
    <row r="1484" spans="1:6" x14ac:dyDescent="0.2">
      <c r="A1484" s="46" t="s">
        <v>1348</v>
      </c>
      <c r="B1484" s="60">
        <v>0</v>
      </c>
      <c r="C1484" s="60">
        <v>10000</v>
      </c>
      <c r="D1484" s="60">
        <v>150000</v>
      </c>
      <c r="E1484" s="61">
        <v>140000</v>
      </c>
    </row>
    <row r="1485" spans="1:6" s="38" customFormat="1" ht="13.5" thickBot="1" x14ac:dyDescent="0.25">
      <c r="A1485" s="41" t="s">
        <v>1340</v>
      </c>
      <c r="B1485" s="62">
        <f t="shared" ref="B1485:D1485" si="421">SUM(B1478:B1484)</f>
        <v>0</v>
      </c>
      <c r="C1485" s="62">
        <f t="shared" si="421"/>
        <v>30956</v>
      </c>
      <c r="D1485" s="62">
        <f t="shared" si="421"/>
        <v>1276097</v>
      </c>
      <c r="E1485" s="63">
        <f>SUM(E1478:E1484)</f>
        <v>1245141</v>
      </c>
      <c r="F1485" s="37" t="s">
        <v>1390</v>
      </c>
    </row>
    <row r="1486" spans="1:6" ht="13.5" thickTop="1" x14ac:dyDescent="0.2">
      <c r="A1486" s="47" t="s">
        <v>1323</v>
      </c>
      <c r="B1486" s="64"/>
      <c r="C1486" s="64"/>
      <c r="D1486" s="64"/>
      <c r="E1486" s="65"/>
    </row>
    <row r="1487" spans="1:6" x14ac:dyDescent="0.2">
      <c r="A1487" s="45" t="s">
        <v>1341</v>
      </c>
      <c r="B1487" s="58">
        <v>0</v>
      </c>
      <c r="C1487" s="58">
        <v>33000</v>
      </c>
      <c r="D1487" s="58">
        <v>637407</v>
      </c>
      <c r="E1487" s="59">
        <v>604407</v>
      </c>
    </row>
    <row r="1488" spans="1:6" x14ac:dyDescent="0.2">
      <c r="A1488" s="46" t="s">
        <v>1343</v>
      </c>
      <c r="B1488" s="60">
        <v>0</v>
      </c>
      <c r="C1488" s="60">
        <v>15035</v>
      </c>
      <c r="D1488" s="60">
        <v>33594</v>
      </c>
      <c r="E1488" s="61">
        <v>18559</v>
      </c>
    </row>
    <row r="1489" spans="1:6" s="38" customFormat="1" ht="13.5" thickBot="1" x14ac:dyDescent="0.25">
      <c r="A1489" s="41" t="s">
        <v>1340</v>
      </c>
      <c r="B1489" s="62">
        <f t="shared" ref="B1489:D1489" si="422">SUM(B1487:B1488)</f>
        <v>0</v>
      </c>
      <c r="C1489" s="62">
        <f t="shared" si="422"/>
        <v>48035</v>
      </c>
      <c r="D1489" s="62">
        <f t="shared" si="422"/>
        <v>671001</v>
      </c>
      <c r="E1489" s="63">
        <f>SUM(E1487:E1488)</f>
        <v>622966</v>
      </c>
      <c r="F1489" s="37" t="s">
        <v>1390</v>
      </c>
    </row>
    <row r="1490" spans="1:6" ht="13.5" thickTop="1" x14ac:dyDescent="0.2">
      <c r="A1490" s="47" t="s">
        <v>1326</v>
      </c>
      <c r="B1490" s="64"/>
      <c r="C1490" s="64"/>
      <c r="D1490" s="64"/>
      <c r="E1490" s="65"/>
    </row>
    <row r="1491" spans="1:6" x14ac:dyDescent="0.2">
      <c r="A1491" s="45" t="s">
        <v>1341</v>
      </c>
      <c r="B1491" s="58">
        <v>0</v>
      </c>
      <c r="C1491" s="58">
        <v>-124000</v>
      </c>
      <c r="D1491" s="58">
        <v>-355000</v>
      </c>
      <c r="E1491" s="59">
        <v>-231000</v>
      </c>
    </row>
    <row r="1492" spans="1:6" x14ac:dyDescent="0.2">
      <c r="A1492" s="46" t="s">
        <v>1343</v>
      </c>
      <c r="B1492" s="60">
        <v>0</v>
      </c>
      <c r="C1492" s="60">
        <v>-56494</v>
      </c>
      <c r="D1492" s="60">
        <v>-146225</v>
      </c>
      <c r="E1492" s="61">
        <v>-89731</v>
      </c>
    </row>
    <row r="1493" spans="1:6" s="38" customFormat="1" ht="13.5" thickBot="1" x14ac:dyDescent="0.25">
      <c r="A1493" s="41" t="s">
        <v>1340</v>
      </c>
      <c r="B1493" s="62">
        <f t="shared" ref="B1493" si="423">SUM(B1491:B1492)</f>
        <v>0</v>
      </c>
      <c r="C1493" s="62">
        <f t="shared" ref="C1493" si="424">SUM(C1491:C1492)</f>
        <v>-180494</v>
      </c>
      <c r="D1493" s="62">
        <f t="shared" ref="D1493" si="425">SUM(D1491:D1492)</f>
        <v>-501225</v>
      </c>
      <c r="E1493" s="63">
        <f>SUM(E1491:E1492)</f>
        <v>-320731</v>
      </c>
      <c r="F1493" s="37" t="s">
        <v>1390</v>
      </c>
    </row>
    <row r="1494" spans="1:6" ht="27" thickTop="1" thickBot="1" x14ac:dyDescent="0.25">
      <c r="A1494" s="49" t="s">
        <v>1391</v>
      </c>
      <c r="B1494" s="68">
        <f>B1429+B1437+B1443+B1452+B1462+B1470+B1473+B1476+B1485+B1489+B1493</f>
        <v>12898922.120000001</v>
      </c>
      <c r="C1494" s="68">
        <f t="shared" ref="C1494:E1494" si="426">C1429+C1437+C1443+C1452+C1462+C1470+C1473+C1476+C1485+C1489+C1493</f>
        <v>13632619</v>
      </c>
      <c r="D1494" s="68">
        <f t="shared" si="426"/>
        <v>14916076</v>
      </c>
      <c r="E1494" s="69">
        <f t="shared" si="426"/>
        <v>1283457</v>
      </c>
      <c r="F1494" s="32" t="s">
        <v>1392</v>
      </c>
    </row>
    <row r="1495" spans="1:6" ht="13.5" thickBot="1" x14ac:dyDescent="0.25">
      <c r="A1495" s="56"/>
      <c r="B1495" s="80"/>
      <c r="C1495" s="80"/>
      <c r="D1495" s="80"/>
      <c r="E1495" s="80"/>
    </row>
    <row r="1496" spans="1:6" x14ac:dyDescent="0.2">
      <c r="A1496" s="29" t="s">
        <v>1393</v>
      </c>
      <c r="B1496" s="71"/>
      <c r="C1496" s="71"/>
      <c r="D1496" s="71"/>
      <c r="E1496" s="72"/>
    </row>
    <row r="1497" spans="1:6" ht="25.5" x14ac:dyDescent="0.2">
      <c r="A1497" s="34" t="s">
        <v>1333</v>
      </c>
      <c r="B1497" s="81"/>
      <c r="C1497" s="81"/>
      <c r="D1497" s="81"/>
      <c r="E1497" s="82"/>
      <c r="F1497" s="32" t="s">
        <v>1394</v>
      </c>
    </row>
    <row r="1498" spans="1:6" x14ac:dyDescent="0.2">
      <c r="A1498" s="45" t="s">
        <v>1349</v>
      </c>
      <c r="B1498" s="58">
        <v>3142640</v>
      </c>
      <c r="C1498" s="58">
        <v>3142640</v>
      </c>
      <c r="D1498" s="58">
        <v>3142640</v>
      </c>
      <c r="E1498" s="59">
        <v>0</v>
      </c>
    </row>
    <row r="1499" spans="1:6" s="38" customFormat="1" ht="13.5" thickBot="1" x14ac:dyDescent="0.25">
      <c r="A1499" s="41" t="s">
        <v>1340</v>
      </c>
      <c r="B1499" s="62">
        <f>SUM(B1498)</f>
        <v>3142640</v>
      </c>
      <c r="C1499" s="62">
        <f>SUM(C1498:C1498)</f>
        <v>3142640</v>
      </c>
      <c r="D1499" s="62">
        <f>SUM(D1498:D1498)</f>
        <v>3142640</v>
      </c>
      <c r="E1499" s="63">
        <f>SUM(E1498:E1498)</f>
        <v>0</v>
      </c>
      <c r="F1499" s="37" t="s">
        <v>1394</v>
      </c>
    </row>
    <row r="1500" spans="1:6" ht="14.25" thickTop="1" thickBot="1" x14ac:dyDescent="0.25">
      <c r="A1500" s="49" t="s">
        <v>1397</v>
      </c>
      <c r="B1500" s="68">
        <f>B1499</f>
        <v>3142640</v>
      </c>
      <c r="C1500" s="68">
        <f t="shared" ref="C1500:D1500" si="427">C1499</f>
        <v>3142640</v>
      </c>
      <c r="D1500" s="68">
        <f t="shared" si="427"/>
        <v>3142640</v>
      </c>
      <c r="E1500" s="69">
        <f>E1499</f>
        <v>0</v>
      </c>
      <c r="F1500" s="32" t="s">
        <v>1395</v>
      </c>
    </row>
    <row r="1501" spans="1:6" ht="13.5" thickBot="1" x14ac:dyDescent="0.25">
      <c r="A1501" s="53"/>
      <c r="B1501" s="77"/>
      <c r="C1501" s="77"/>
      <c r="D1501" s="77"/>
      <c r="E1501" s="77"/>
    </row>
    <row r="1502" spans="1:6" ht="13.5" thickBot="1" x14ac:dyDescent="0.25">
      <c r="A1502" s="57" t="s">
        <v>19</v>
      </c>
      <c r="B1502" s="83">
        <f>B434+B709+B724+B934+B1060+B1329+B1420+B1494+B1500</f>
        <v>134683801.68000001</v>
      </c>
      <c r="C1502" s="83">
        <f t="shared" ref="C1502:E1502" si="428">C434+C709+C724+C934+C1060+C1329+C1420+C1494+C1500</f>
        <v>143064999</v>
      </c>
      <c r="D1502" s="83">
        <f t="shared" si="428"/>
        <v>141669335</v>
      </c>
      <c r="E1502" s="83">
        <f t="shared" si="428"/>
        <v>-1395664</v>
      </c>
      <c r="F1502" s="52" t="s">
        <v>1396</v>
      </c>
    </row>
  </sheetData>
  <autoFilter ref="A6:G1502" xr:uid="{4E3D7F28-8601-469E-9701-42D8D400CBF9}"/>
  <mergeCells count="1">
    <mergeCell ref="C2:E2"/>
  </mergeCells>
  <pageMargins left="0.7" right="0.7" top="0.65" bottom="0.65" header="0.3" footer="0.3"/>
  <pageSetup scale="9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86A99-498B-4A63-BBAD-853AFE99D034}">
  <dimension ref="A4:E15"/>
  <sheetViews>
    <sheetView workbookViewId="0">
      <selection activeCell="B10" sqref="B10:E10"/>
    </sheetView>
  </sheetViews>
  <sheetFormatPr defaultRowHeight="12.75" x14ac:dyDescent="0.2"/>
  <cols>
    <col min="1" max="1" width="21.42578125" bestFit="1" customWidth="1"/>
    <col min="2" max="4" width="13.85546875" bestFit="1" customWidth="1"/>
    <col min="5" max="5" width="26.140625" customWidth="1"/>
  </cols>
  <sheetData>
    <row r="4" spans="1:5" ht="38.25" x14ac:dyDescent="0.2">
      <c r="A4" s="2" t="s">
        <v>14</v>
      </c>
      <c r="B4" s="2" t="s">
        <v>15</v>
      </c>
      <c r="C4" s="2" t="s">
        <v>16</v>
      </c>
      <c r="D4" s="2" t="s">
        <v>17</v>
      </c>
      <c r="E4" s="2" t="s">
        <v>18</v>
      </c>
    </row>
    <row r="5" spans="1:5" x14ac:dyDescent="0.2">
      <c r="A5" s="9" t="s">
        <v>20</v>
      </c>
      <c r="B5" s="7">
        <v>42736658.75</v>
      </c>
      <c r="C5" s="7">
        <v>45263044</v>
      </c>
      <c r="D5" s="7">
        <v>49246888</v>
      </c>
      <c r="E5" s="8">
        <v>3983844</v>
      </c>
    </row>
    <row r="6" spans="1:5" x14ac:dyDescent="0.2">
      <c r="A6" s="9" t="s">
        <v>424</v>
      </c>
      <c r="B6" s="7">
        <v>11115807.310000001</v>
      </c>
      <c r="C6" s="7">
        <v>11845763</v>
      </c>
      <c r="D6" s="7">
        <v>14070480</v>
      </c>
      <c r="E6" s="8">
        <v>2224717</v>
      </c>
    </row>
    <row r="7" spans="1:5" ht="25.5" x14ac:dyDescent="0.2">
      <c r="A7" s="9" t="s">
        <v>651</v>
      </c>
      <c r="B7" s="7">
        <v>104585.18</v>
      </c>
      <c r="C7" s="7">
        <v>110053</v>
      </c>
      <c r="D7" s="7">
        <v>126504</v>
      </c>
      <c r="E7" s="8">
        <v>16451</v>
      </c>
    </row>
    <row r="8" spans="1:5" ht="25.5" x14ac:dyDescent="0.2">
      <c r="A8" s="9" t="s">
        <v>662</v>
      </c>
      <c r="B8" s="7">
        <v>13137513.84</v>
      </c>
      <c r="C8" s="7">
        <v>14189334</v>
      </c>
      <c r="D8" s="7">
        <v>14485224</v>
      </c>
      <c r="E8" s="8">
        <v>295890</v>
      </c>
    </row>
    <row r="9" spans="1:5" ht="25.5" x14ac:dyDescent="0.2">
      <c r="A9" s="9" t="s">
        <v>848</v>
      </c>
      <c r="B9" s="7">
        <v>4853019.05</v>
      </c>
      <c r="C9" s="7">
        <v>5056750</v>
      </c>
      <c r="D9" s="7">
        <v>6218309</v>
      </c>
      <c r="E9" s="8">
        <v>1161559</v>
      </c>
    </row>
    <row r="10" spans="1:5" ht="25.5" x14ac:dyDescent="0.2">
      <c r="A10" s="9" t="s">
        <v>955</v>
      </c>
      <c r="B10" s="7">
        <v>12943557.550000001</v>
      </c>
      <c r="C10" s="7">
        <v>14005200</v>
      </c>
      <c r="D10" s="7">
        <v>13795998</v>
      </c>
      <c r="E10" s="8">
        <v>-209202</v>
      </c>
    </row>
    <row r="11" spans="1:5" x14ac:dyDescent="0.2">
      <c r="A11" s="9" t="s">
        <v>1194</v>
      </c>
      <c r="B11" s="7">
        <v>0</v>
      </c>
      <c r="C11" s="1">
        <v>0</v>
      </c>
      <c r="D11" s="1">
        <v>0</v>
      </c>
      <c r="E11" s="8">
        <v>0</v>
      </c>
    </row>
    <row r="12" spans="1:5" ht="38.25" x14ac:dyDescent="0.2">
      <c r="A12" s="9" t="s">
        <v>1203</v>
      </c>
      <c r="B12" s="7">
        <v>33609743</v>
      </c>
      <c r="C12" s="7">
        <v>35819596</v>
      </c>
      <c r="D12" s="7">
        <v>25667216</v>
      </c>
      <c r="E12" s="8">
        <v>-10152380</v>
      </c>
    </row>
    <row r="13" spans="1:5" ht="38.25" x14ac:dyDescent="0.2">
      <c r="A13" s="9" t="s">
        <v>1267</v>
      </c>
      <c r="B13" s="7">
        <v>12898922.119999999</v>
      </c>
      <c r="C13" s="7">
        <v>13632619</v>
      </c>
      <c r="D13" s="7">
        <v>14916076</v>
      </c>
      <c r="E13" s="8">
        <v>1283457</v>
      </c>
    </row>
    <row r="14" spans="1:5" ht="38.25" x14ac:dyDescent="0.2">
      <c r="A14" s="9" t="s">
        <v>1332</v>
      </c>
      <c r="B14" s="7">
        <v>3142640</v>
      </c>
      <c r="C14" s="7">
        <v>3142640</v>
      </c>
      <c r="D14" s="7">
        <v>3142640</v>
      </c>
      <c r="E14" s="8">
        <v>0</v>
      </c>
    </row>
    <row r="15" spans="1:5" x14ac:dyDescent="0.2">
      <c r="A15" s="3" t="s">
        <v>19</v>
      </c>
      <c r="B15" s="15">
        <f>SUM(B5:B14)</f>
        <v>134542446.80000001</v>
      </c>
      <c r="C15" s="15">
        <f t="shared" ref="C15:E15" si="0">SUM(C5:C14)</f>
        <v>143064999</v>
      </c>
      <c r="D15" s="15">
        <f t="shared" si="0"/>
        <v>141669335</v>
      </c>
      <c r="E15" s="15">
        <f t="shared" si="0"/>
        <v>-1395664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aeeaff-a745-4a27-85f5-7c2876630067">
      <Terms xmlns="http://schemas.microsoft.com/office/infopath/2007/PartnerControls"/>
    </lcf76f155ced4ddcb4097134ff3c332f>
    <TaxCatchAll xmlns="5e819a2f-a50b-4ab1-a494-5db5a184337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8B5DCD8F316448FB2D2D6DA42CC74" ma:contentTypeVersion="14" ma:contentTypeDescription="Create a new document." ma:contentTypeScope="" ma:versionID="d1dc2e204160fb1cc8761ef089c5254e">
  <xsd:schema xmlns:xsd="http://www.w3.org/2001/XMLSchema" xmlns:xs="http://www.w3.org/2001/XMLSchema" xmlns:p="http://schemas.microsoft.com/office/2006/metadata/properties" xmlns:ns2="f9aeeaff-a745-4a27-85f5-7c2876630067" xmlns:ns3="5e819a2f-a50b-4ab1-a494-5db5a1843373" targetNamespace="http://schemas.microsoft.com/office/2006/metadata/properties" ma:root="true" ma:fieldsID="b7e0ddaf2dbb3292b6cb65015b624ae8" ns2:_="" ns3:_="">
    <xsd:import namespace="f9aeeaff-a745-4a27-85f5-7c2876630067"/>
    <xsd:import namespace="5e819a2f-a50b-4ab1-a494-5db5a18433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aeeaff-a745-4a27-85f5-7c2876630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aff72bd0-3b52-474d-9057-ae4f58825b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19a2f-a50b-4ab1-a494-5db5a184337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ee0089d-54cd-4b5b-ae84-83ac8b937d24}" ma:internalName="TaxCatchAll" ma:showField="CatchAllData" ma:web="5e819a2f-a50b-4ab1-a494-5db5a1843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E8A2C6-D5DE-4999-A374-FD02F472FA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60FEF0-17DB-4614-9C00-FFA545741BB0}">
  <ds:schemaRefs>
    <ds:schemaRef ds:uri="http://purl.org/dc/elements/1.1/"/>
    <ds:schemaRef ds:uri="http://purl.org/dc/terms/"/>
    <ds:schemaRef ds:uri="5e819a2f-a50b-4ab1-a494-5db5a1843373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f9aeeaff-a745-4a27-85f5-7c287663006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E0F7E4A-E7B7-4458-AA88-18F02D8C3A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aeeaff-a745-4a27-85f5-7c2876630067"/>
    <ds:schemaRef ds:uri="5e819a2f-a50b-4ab1-a494-5db5a184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Original</vt:lpstr>
      <vt:lpstr>In BOR-4A Format</vt:lpstr>
      <vt:lpstr>Totals</vt:lpstr>
      <vt:lpstr>'In BOR-4A Format'!Print_Area</vt:lpstr>
      <vt:lpstr>'In BOR-4A Format'!Print_Titles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Courtney Jarrell</dc:creator>
  <cp:lastModifiedBy>Courtney Jarrell</cp:lastModifiedBy>
  <cp:lastPrinted>2024-08-01T18:34:36Z</cp:lastPrinted>
  <dcterms:created xsi:type="dcterms:W3CDTF">2024-07-29T15:34:27Z</dcterms:created>
  <dcterms:modified xsi:type="dcterms:W3CDTF">2024-08-01T18:34:36Z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0x01010013F8B5DCD8F316448FB2D2D6DA42CC74</vt:lpwstr>
  </property>
  <property fmtid="{D5CDD505-2E9C-101B-9397-08002B2CF9AE}" pid="3" name="MediaServiceImageTags">
    <vt:lpwstr/>
  </property>
</Properties>
</file>